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luan.castro\Downloads\"/>
    </mc:Choice>
  </mc:AlternateContent>
  <xr:revisionPtr revIDLastSave="0" documentId="13_ncr:1_{DF50C56F-66A9-4B40-9C21-3734CB212EB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evantamento SURO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4" i="1" l="1"/>
  <c r="E185" i="1"/>
  <c r="E183" i="1"/>
  <c r="D186" i="1"/>
</calcChain>
</file>

<file path=xl/sharedStrings.xml><?xml version="1.0" encoding="utf-8"?>
<sst xmlns="http://schemas.openxmlformats.org/spreadsheetml/2006/main" count="695" uniqueCount="393">
  <si>
    <t>Número SEI do processo</t>
  </si>
  <si>
    <t>Descrição</t>
  </si>
  <si>
    <t>Status atualizado</t>
  </si>
  <si>
    <t>Eventuais pendências relevantes</t>
  </si>
  <si>
    <t>50505.126722/2024-66</t>
  </si>
  <si>
    <t>Defensas Metálicas em Perímetros Urbanos, km 121+360 ao km 1144+950 - BR-163/PA e BR-230/PA – Item 3.2.1.2 J do PER</t>
  </si>
  <si>
    <t>Pendente</t>
  </si>
  <si>
    <t>Aguardando documentação ou manifestação da Concessionária.</t>
  </si>
  <si>
    <t>50505.001432/2025-91</t>
  </si>
  <si>
    <t>Obra de Arte Especial nº 5, km 940+500 da rodovia BR163/MT</t>
  </si>
  <si>
    <t>24/03/2025 - ANTT - Ofício 9242 (30740533) - solicita reapresentação em 15 dias - até 08/04/2025</t>
  </si>
  <si>
    <t>50505.001439/2025-11</t>
  </si>
  <si>
    <t>Recuperação/restauração da Obra de Arte Especial nº 6, km 983+600 da rodovia BR163/MT</t>
  </si>
  <si>
    <t>24/03/2025 - ANTT - Ofício 9062 (30693896) - reitera pedido de reapresentação em 15 dias - até 08/03/2025</t>
  </si>
  <si>
    <t>50505.001443/2025-71</t>
  </si>
  <si>
    <t>Recuperação/restauração da Obra de Arte Especial nº 7, km 1000+800 da rodovia BR163/MT</t>
  </si>
  <si>
    <t>50505.001447/2025-50</t>
  </si>
  <si>
    <t>Recuperação/restauração da Obra de Arte Especial nº 8, km 1009+650 da rodovia BR163/MT</t>
  </si>
  <si>
    <t>24/03/2025 - ANTT - Ofício 9229 (30739487) - solicita reapresentação em 15 dias - até 08/04/2025 16/07/2025 - ANTT - Ofício 25331 (33651954) - O anteprojeto foi analisado por meio da Reunião de Análise Conjunta de 08/07/2025, sendo concluído como "Aceito com Ressalvas".</t>
  </si>
  <si>
    <t>50505.001450/2025-73</t>
  </si>
  <si>
    <t>Recuperação/restauração da Obra de Arte Especial nº 10, km 1096+900 da rodovia BR-163/MT</t>
  </si>
  <si>
    <t>24/03/2025 - ANTT - Ofício 9215 (30737515) - solicita reapresentação em 15 dias - até 08/04/2025 16/07/2025 - Ata de Reunião - ANTT 33651963 - O anteprojeto foi analisado por meio da Reunião de Análise Conjunta de 08/07/2025, sendo concluído como "Aceito com Ressalvas".</t>
  </si>
  <si>
    <t>50505.043280/2025-02</t>
  </si>
  <si>
    <t>Obras da OAE 6 - km 311+011 - Novo Progresso-PA - Item 3.2.1.2.H do PER</t>
  </si>
  <si>
    <t>50505.043325/2025-31</t>
  </si>
  <si>
    <t>Obras da OAE 5 - km 310+997 - Novo Progresso-PA - Item 3.2.1.2.H do PER</t>
  </si>
  <si>
    <t>50505.108727/2024-15</t>
  </si>
  <si>
    <t>PER 3.2.1.2. - Passarela ID 6 Itaituba/PA - km 410+668 da BR-163/PA</t>
  </si>
  <si>
    <t>50505.042603/2025-32</t>
  </si>
  <si>
    <t>Obras do PPD 2 - Km 381-500</t>
  </si>
  <si>
    <t>50505.089060/2024-36</t>
  </si>
  <si>
    <t>Implantação da Passarela de Pedestres 5 – BR-163/PA, km 313+890 (item 3.2.1.1.I do PER) - BR-163/230/MT/PA - Contrato do Edital de Concessão nº 02/2021</t>
  </si>
  <si>
    <t>Em análise</t>
  </si>
  <si>
    <t>Análise pendente na CPROJ.</t>
  </si>
  <si>
    <t>50500.095201/2023-19</t>
  </si>
  <si>
    <t>Apresentação do Anteprojeto referente às obras de implantação de Acostamento ID 4 – SNV 163BMT0841 localizado entre o km 973+600 e o km 997+300, na BR-163/MT</t>
  </si>
  <si>
    <t>Concluído</t>
  </si>
  <si>
    <t>Sem pendências relevantes registradas.</t>
  </si>
  <si>
    <t>50505.018716/2025-17</t>
  </si>
  <si>
    <t>Rotatória Alongada 09 - Km 559+400 ao Km 560+128 - BR-163/PA.</t>
  </si>
  <si>
    <t>50505.020138/2025-89</t>
  </si>
  <si>
    <t>Rotatória Alongada 06 - Km 387+640 ao Km 388+520 -BR-163/PA</t>
  </si>
  <si>
    <t>Processo concluído até escoamento do prazo.</t>
  </si>
  <si>
    <t>50500.301434/2023-66</t>
  </si>
  <si>
    <t>Melhoria de acesso - Acesso nº 16, localizado no km 965+090 da BR-163/MT, município de Nova Santa Helena/MT</t>
  </si>
  <si>
    <t>ANTT - Ofício 5197 (29805660) informa conclusão até envio de novas informações.</t>
  </si>
  <si>
    <t>50500.301051/2023-98</t>
  </si>
  <si>
    <t>Melhoria de acesso - Acesso nº 13, localizado no km 938+100 da BR-163/MT, município de Itaúba/MT</t>
  </si>
  <si>
    <t>ANTT - Ofício 5211 (29806065) informa conclusão até envio de novas informações.</t>
  </si>
  <si>
    <t>50500.348846/2023-60</t>
  </si>
  <si>
    <t>Acesso ao Porto de Santarenzinho do km 1112+900 - BR-230/PA</t>
  </si>
  <si>
    <t>Aguardando assinatua e encaminhamento para a concessionária.</t>
  </si>
  <si>
    <t>50500.278211/2023-98</t>
  </si>
  <si>
    <t>Melhoria de acesso - Acesso nº 12, localizado no km 925+720 da BR-163/MT, município de Itaúba/MT - 2º ano.</t>
  </si>
  <si>
    <t>50505.053609/2025-35</t>
  </si>
  <si>
    <t>Obras do acesso 154 - km 550+310 BR-163/PA</t>
  </si>
  <si>
    <t>50505.053622/2025-94</t>
  </si>
  <si>
    <t>Obras do acesso 155 - km 555+990 BR-163/PA</t>
  </si>
  <si>
    <t>50505.053670/2025-82</t>
  </si>
  <si>
    <t>Obras do acesso 158 - km 570+330 BR-163/PA</t>
  </si>
  <si>
    <t>50505.053673/2025-16</t>
  </si>
  <si>
    <t>Obras do acesso 157 - km 560+930 BR-163/PA</t>
  </si>
  <si>
    <t>50505.053675/2025-13</t>
  </si>
  <si>
    <t>Obras do acesso 159 - km 560+930 BR-163/PA</t>
  </si>
  <si>
    <t>50505.053678/2025-49</t>
  </si>
  <si>
    <t>Obras do acesso 160 - km 576+100 BR-163/PA</t>
  </si>
  <si>
    <t>50505.053796/2025-57</t>
  </si>
  <si>
    <t>Obras do acesso 162 - km 580+750 BR-163/PA</t>
  </si>
  <si>
    <t>50505.053835/2025-16</t>
  </si>
  <si>
    <t>Obras do acesso 163 - km 586+580 BR-163/PA</t>
  </si>
  <si>
    <t>50505.053843/2025-62</t>
  </si>
  <si>
    <t>Obras do acesso 165 - km 594+000 BR-163/PA</t>
  </si>
  <si>
    <t>50505.053848/2025-95</t>
  </si>
  <si>
    <t>Obras do acesso 161 - km 577+720 BR-163/PA</t>
  </si>
  <si>
    <t>50505.055123/2025-31</t>
  </si>
  <si>
    <t>Obras do acesso 167 - km 611+820 BR-163/PA</t>
  </si>
  <si>
    <t>50505.055339/2025-05</t>
  </si>
  <si>
    <t>Obras do acesso 168 - km 613+660 BR-163/PA</t>
  </si>
  <si>
    <t>50505.055427/2025-07</t>
  </si>
  <si>
    <t>Obras do acesso 169 - km 615+710 BR-163/PA</t>
  </si>
  <si>
    <t>50505.055442/2025-47</t>
  </si>
  <si>
    <t>Obras do acesso 170 - km 621+890 BR-163/PA</t>
  </si>
  <si>
    <t>50505.055473/2025-06</t>
  </si>
  <si>
    <t>Obras do acesso 171 - km 626+150 BR-163/PA</t>
  </si>
  <si>
    <t>50505.055483/2025-33</t>
  </si>
  <si>
    <t>Obras do acesso 172 - km 630+180 BR-163/PA</t>
  </si>
  <si>
    <t>50505.055489/2025-19</t>
  </si>
  <si>
    <t>Obras do acesso 174 - km 634+180 BR-163/PA</t>
  </si>
  <si>
    <t>50505.055498/2025-00</t>
  </si>
  <si>
    <t>Obras do acesso 175 - km 638+890 BR-163/PA</t>
  </si>
  <si>
    <t>50505.055588/2025-92</t>
  </si>
  <si>
    <t>Obras acesso 177 - km 654+570 BR-163/PA</t>
  </si>
  <si>
    <t>50505.055611/2025-49</t>
  </si>
  <si>
    <t>Obras do acesso 178 - km 659+370 BR-163/PA</t>
  </si>
  <si>
    <t>50505.055626/2025-15</t>
  </si>
  <si>
    <t>50505.055689/2025-63</t>
  </si>
  <si>
    <t>Obras do acesso 179 - km 662+060 BR-163/PA</t>
  </si>
  <si>
    <t>50505.055710/2025-21</t>
  </si>
  <si>
    <t>Obras do acesso 181 - km 665+130 BR-163/PA</t>
  </si>
  <si>
    <t>50505.055729/2025-77</t>
  </si>
  <si>
    <t>Obras do acesso 182 - km 672+200 BR-163/PA</t>
  </si>
  <si>
    <t>50505.055735/2025-24</t>
  </si>
  <si>
    <t>Obras do acesso 183 - km 1101+580 BR-230/PA</t>
  </si>
  <si>
    <t>50505.055742/2025-26</t>
  </si>
  <si>
    <t>Obras do acesso 184 - km 1106+700 BR-230/PA</t>
  </si>
  <si>
    <t>50505.055755/2025-03</t>
  </si>
  <si>
    <t>Obras do acesso 185 - km 1107+240 BR-230/PA</t>
  </si>
  <si>
    <t>50505.055768/2025-74</t>
  </si>
  <si>
    <t>Obras do acesso 186 - km 1113+800 BR-230/PA</t>
  </si>
  <si>
    <t>50505.055770/2025-43</t>
  </si>
  <si>
    <t>Obras do acesso 187 - km 1122+290 BR-230/PA</t>
  </si>
  <si>
    <t>50505.073266/2025-25</t>
  </si>
  <si>
    <t>Rotatória alongada 15 - km 1112+900 da BR-230/PA</t>
  </si>
  <si>
    <t>50500.303822/2023-81</t>
  </si>
  <si>
    <t>Acesso ao Porto de Itapacurá (BR-230/PA)</t>
  </si>
  <si>
    <t>Anteprojeto aceito com ressalvas, aguardando o envio do projeto executivo</t>
  </si>
  <si>
    <t>50505.032214/2025-07</t>
  </si>
  <si>
    <t>Relatório Técnico com Estudo Ambiental - Acesso ao Porto de Santarenzinho - km 1112+900 da BR-230/PA.</t>
  </si>
  <si>
    <t>50505.083274/2024-07</t>
  </si>
  <si>
    <t>Estudo - Proposta de implantação do quantitativo de acessos na BR-163/MT previstos no item 3.2 - Frente de Ampliação de Capacidade e Melhorias previstas no PER para os anos 4 e 5</t>
  </si>
  <si>
    <t>50505.141748/2024-34</t>
  </si>
  <si>
    <t>Correção de Traçado ID 5 km 1.126+900 ao km 1.127+485 - PER - Subitem 3.2.1.1</t>
  </si>
  <si>
    <t>Processo concluído no SEI aguardando envio da concessionária.</t>
  </si>
  <si>
    <t>50505.145530/2024-59</t>
  </si>
  <si>
    <t>Anteprojeto Correção de Traçado, km 35+620 ID 6 - PER - Subitem 3.2.1.1 - do PER</t>
  </si>
  <si>
    <t>VBR irá reapresentar o projeto.</t>
  </si>
  <si>
    <t>50505.145509/2024-53</t>
  </si>
  <si>
    <t>Anteprojeto Correção de Traçado, km 1.125+770 ID 4 - PER - Subitem 3.2.1.1 - do PER</t>
  </si>
  <si>
    <t>Aguardando reapresentação</t>
  </si>
  <si>
    <t>50505.037493/2025-97</t>
  </si>
  <si>
    <t>Correções de Traçado 15 (km 513+560) e 16 (km 514+010) - BR-163/PA</t>
  </si>
  <si>
    <t>Aguardando projeto inspecionado</t>
  </si>
  <si>
    <t>50505.039096/2025-50</t>
  </si>
  <si>
    <t>Acessos 65 ao Acesso 71 – km 001 ao km 113 – Divisa MT/PA-Cachoeira da Serra</t>
  </si>
  <si>
    <t>Processo Concluído na unidade. Aguardando apresentação do Projeto Executivo</t>
  </si>
  <si>
    <t>50505.041686/2025-42</t>
  </si>
  <si>
    <t>Acesso 113 - km 306+750 BR163</t>
  </si>
  <si>
    <t>Processo concluído na unidade, aguardando reapresentação do anteproejto para a reanálise em função da alteração da solução.</t>
  </si>
  <si>
    <t>50505.041718/2025-18</t>
  </si>
  <si>
    <t>Obras do Acesso 116 - Km 315+730 BR 163 PA</t>
  </si>
  <si>
    <t>50505.041711/2025-98</t>
  </si>
  <si>
    <t>Obras do Acesso 115 - Km 308+430 BR 163 PA</t>
  </si>
  <si>
    <t>50505.041850/2025-11</t>
  </si>
  <si>
    <t>Obras do Acesso 117 - km 317+660 da BR-163/PA</t>
  </si>
  <si>
    <t>50505.042134/2025-51</t>
  </si>
  <si>
    <t>Obras do Acesso 118 km 326+860 da BR-163/PA</t>
  </si>
  <si>
    <t>50505.042154/2025-22</t>
  </si>
  <si>
    <t>Obras do Acesso 119 - km 327+070 da BR-163/PA</t>
  </si>
  <si>
    <t>50505.042162/2025-79</t>
  </si>
  <si>
    <t>Obras do Acesso 120 - km 334+370 da BR-163/PA</t>
  </si>
  <si>
    <t>Concessionária enviou Anteprojeto. Aguardando Análise</t>
  </si>
  <si>
    <t>50505.042196/2025-63</t>
  </si>
  <si>
    <t>Obras do Acesso 121 - km 335+230 da BR-163/PA</t>
  </si>
  <si>
    <t>50505.042205/2025-16</t>
  </si>
  <si>
    <t>Obras do Acesso 122 - km 347+700 da BR-163/PA</t>
  </si>
  <si>
    <t>50505.041695/2025-33</t>
  </si>
  <si>
    <t>Obras do Acesso 114 - km 307-450 BR 163/PA</t>
  </si>
  <si>
    <t>Processo Concluído na unidade. Aguardando apresentação do Projeto Exeutivo</t>
  </si>
  <si>
    <t>50505.044172/2025-49</t>
  </si>
  <si>
    <t>Obras do Acesso 123 - km 358+490 - Item 3.2.1.2.C</t>
  </si>
  <si>
    <t>50505.044174/2025-38</t>
  </si>
  <si>
    <t>Obras do Acesso 124 - km 359+480 - Item 3.2.1.2.C</t>
  </si>
  <si>
    <t>Concessionária enviou anteprojeto. Anteprojeto aceito, aguardando envio do projeto executivo.</t>
  </si>
  <si>
    <t>50505.044184/2025-73</t>
  </si>
  <si>
    <t>Obras do Acesso 125 - km 360+450 - Item 3.2.1.2.C do PER</t>
  </si>
  <si>
    <t>50505.044190/2025-21</t>
  </si>
  <si>
    <t>Obras do Acesso 126 - km 364+930 - Item 3.2.1.2.C do PER</t>
  </si>
  <si>
    <t>50505.044216/2025-31</t>
  </si>
  <si>
    <t>Obras do Acesso 127 - Km 374+150 - Item 3.2.1.2.C do PER</t>
  </si>
  <si>
    <t>50505.044228/2025-65</t>
  </si>
  <si>
    <t>Obras do Acesso 128 - km 377+580 - Item 3.2.1.2.C do PER.</t>
  </si>
  <si>
    <t>Anteprojeto aceito, aguardando envio do projeto executivo. Processo concluído na unidade.</t>
  </si>
  <si>
    <t>50505.044245/2025-01</t>
  </si>
  <si>
    <t>Obras do Acesso 129 - km 383+750 - Item 3.2.1.2.C do PER</t>
  </si>
  <si>
    <t>50505.044256/2025-82</t>
  </si>
  <si>
    <t>Obras do Acesso 130 - km 385+110 - Item 3.2.1.2.C do PER</t>
  </si>
  <si>
    <t>50505.032083/2025-50</t>
  </si>
  <si>
    <t>Correção de Traçado 17 (km 617+810).</t>
  </si>
  <si>
    <t>Aguardando assinatura da Ata para conclusão do processo</t>
  </si>
  <si>
    <t>50505.032056/2025-87</t>
  </si>
  <si>
    <t>Correção de Traçado 18, km 1.130+400 da BR-230/PA.</t>
  </si>
  <si>
    <t>50505.048316/2025-36</t>
  </si>
  <si>
    <t>Obras do Acesso 131 - km 392+920 - Item 3.2.1.2 C</t>
  </si>
  <si>
    <t>Despachp de ciência à GEGIR - 35224990 Anteprojeto aceito, aguardando envio do projeto executivo.</t>
  </si>
  <si>
    <t>50505.048324/2025-82</t>
  </si>
  <si>
    <t>Obras do Acesso 132 - km 412+760 BR163/PA - Item 3.2.1.2.C</t>
  </si>
  <si>
    <t>Anteprojeto aceito, aguardando envio do projeto executivo.</t>
  </si>
  <si>
    <t>50505.048333/2025-73</t>
  </si>
  <si>
    <t>Obras do Acesso 133 - km 421+560 BR163/PA - Item 3.2.1.2.C</t>
  </si>
  <si>
    <t>Anteprojeto não aceito, aguardando reenvio do anteprojeto.</t>
  </si>
  <si>
    <t>50505.048342/2025-64</t>
  </si>
  <si>
    <t>Obras do Acesso 134 - km 423+020 BR163/PA - Item 3.2.1.2.C</t>
  </si>
  <si>
    <t>Anteprojeto não aceito, aguardando reenvio do material</t>
  </si>
  <si>
    <t>50505.048358/2025-77</t>
  </si>
  <si>
    <t>Obras do Acesso 135 - km 427+620 BR163/PA. Item 3.2.1.2.C</t>
  </si>
  <si>
    <t>Anteprojeto não aceito, aguardando reenvio do material.</t>
  </si>
  <si>
    <t>50500.043447/2025-77</t>
  </si>
  <si>
    <t>Rotatória Alongada 14 - Acesso ao Porto de Itapacurá - BR 230/PA - km 1134+460.</t>
  </si>
  <si>
    <t>Anteprojeto aceito com ressalvas. Aguardando envio do projeto executivo por parte da Concessionária. Processo concluído na unidade</t>
  </si>
  <si>
    <t>50505.052826/2025-16</t>
  </si>
  <si>
    <t>Obras do Acesso 137 - km 485+950 BR-163/PA</t>
  </si>
  <si>
    <t>50505.052830/2025-76</t>
  </si>
  <si>
    <t>Obras do Acesso 138 - km 487+140 BR-163/PA</t>
  </si>
  <si>
    <t>Anteprojeto não aceito, aguardando envio do material</t>
  </si>
  <si>
    <t>50505.052858/2025-11</t>
  </si>
  <si>
    <t>Obras do Acesso 139 - km 489+960 BR-163/PA</t>
  </si>
  <si>
    <t>Anteprojeto aceito, aguardando envio do executivo</t>
  </si>
  <si>
    <t>50505.052874/2025-04</t>
  </si>
  <si>
    <t>Obras do acesso 140 - km 503+490 BR-163/PA</t>
  </si>
  <si>
    <t>50505.052910/2025-21</t>
  </si>
  <si>
    <t>Obras do Acesso 141 - km 512+980 BR-163/PA</t>
  </si>
  <si>
    <t>50505.052928/2025-23</t>
  </si>
  <si>
    <t>Obras do Acesso 142 - km 517+830 BR-163/PA</t>
  </si>
  <si>
    <t>50505.052987/2025-00</t>
  </si>
  <si>
    <t>Obras do Acesso 143 - km 519+910 BR-163/PA</t>
  </si>
  <si>
    <t>50505.053020/2025-37</t>
  </si>
  <si>
    <t>Obras do Acesso 144 - km 523+640 BR-163/PA</t>
  </si>
  <si>
    <t>50505.053131/2025-43</t>
  </si>
  <si>
    <t>Obras do Acesso 146 - km 537+670 BR-163/PA</t>
  </si>
  <si>
    <t>50505.053293/2025-81</t>
  </si>
  <si>
    <t>Obras do Acesso 148 - km 538+350 BR-163/PA</t>
  </si>
  <si>
    <t>50505.053300/2025-45</t>
  </si>
  <si>
    <t>Obras do Acesso 149 - km 543+290 BR-163/PA</t>
  </si>
  <si>
    <t>50505.053311/2025-25</t>
  </si>
  <si>
    <t>Obras do acesso 150 - km 547+170 BR-163/PA</t>
  </si>
  <si>
    <t>50505.053121/2025-16</t>
  </si>
  <si>
    <t>Obras do acesso 145 - km 529+370 BR163/PA</t>
  </si>
  <si>
    <t>50505.053322/2025-13</t>
  </si>
  <si>
    <t>Obras do acesso 152 - km 547+890 BR163/PA</t>
  </si>
  <si>
    <t>50505.057654/2025-69</t>
  </si>
  <si>
    <t>Obras dos acessos 63 - km 1106+430 BR-163/MT; acesso 64 - km 1113+290 BR-163/MT; acesso 72 km 117+440 BR-163/PA; Acesso 73 km 123+510 BR-163/PA; Acesso 74 km 128+330 BR-163/PA</t>
  </si>
  <si>
    <t>50505.058579/2025-53</t>
  </si>
  <si>
    <t>Obras dos acessos 85 - km 174+310 BR-163/PA; Acesso 86 - km 176+470 BR-163/PA; acesso 87 - km 183+900 BR-163/PA; acesso 89 - km 187+010 BR-163/PA</t>
  </si>
  <si>
    <t>Anteprojeto Aceito com ressalvas, aguardando o envio do projeto executivo</t>
  </si>
  <si>
    <t>50505.059022/2025-30</t>
  </si>
  <si>
    <t>Proposta de implantação do quantitativo de acessos (1 ao 24. Proposta de implantação do quantitativo de acessos (25 ao 72) e Proposta de implantação do quantitativo de acessos (73 ao 187)</t>
  </si>
  <si>
    <t>50505.058427/2025-51</t>
  </si>
  <si>
    <t>Obras dos Acessos 75 - km 136+550 BR-163/PA; acesso 76 - km 152+190 BR-163/PA; acesso 77 km 155+750 BR-163/PA; acesso 78 km 160+170 BR-163/PA; acesso 79 km 160+710 BR-163/PA</t>
  </si>
  <si>
    <t>50505.060158/2025-92</t>
  </si>
  <si>
    <t>Acesso 111 - km 305-770 BR-163/PA, Ano 5.</t>
  </si>
  <si>
    <t>50505.064001/2025-36</t>
  </si>
  <si>
    <t>Correção de Traçado 08 km 103+980 e 09 km 104+770 - BR-163/MT/PA e BR-230/PA - Ano 4.</t>
  </si>
  <si>
    <t>50505.064080/2025-85</t>
  </si>
  <si>
    <t>Correções de Traçado 10 - km 257+420 da BR-163/MT/PA E BR-230/PA - Ano 4.</t>
  </si>
  <si>
    <t>50500.112530/2023-31</t>
  </si>
  <si>
    <t>Rotatória 04 e Vias Marginais 06 e 07 - Km 278+220 ao Km 280+620 - Rodovia: BR-163/PA</t>
  </si>
  <si>
    <t>Concluído na unidade CPROJ em 20/08/2025</t>
  </si>
  <si>
    <t>50505.019367/2025-51</t>
  </si>
  <si>
    <t>Vias Marginais 09 e 10 e Rotatória Alongada 07 - km 410+000 / BR163-/PA</t>
  </si>
  <si>
    <t>50500.090726/2023-68</t>
  </si>
  <si>
    <t>Via Marginal ID 1 (km 120+260 e o km 121+260), e da Rotatória Alongada ID 1 do PER, km 120+570, BR-163/PA</t>
  </si>
  <si>
    <t>Reapresentar o anteprojeto até 07/10/2026.</t>
  </si>
  <si>
    <t>50500.095143/2023-23</t>
  </si>
  <si>
    <t>Vias Marginais do km 156+298 ao km 159+508 (sentido C), do km 157+211 ao km 159+464 (sentido D), e da Rotatória Alongada no km 158+000 da BR-163/PA</t>
  </si>
  <si>
    <t>Vias Marginais 04 e 05 e da Rotatória Alongada 03 (km 226+168), no perímetro urbano de Novo Mundo</t>
  </si>
  <si>
    <t>50505.017810/2025-59</t>
  </si>
  <si>
    <t>Rotatória 05 e das Vias Marginais 08 - km 344+468 BR-163/PA</t>
  </si>
  <si>
    <t>Houve reanálise, e as vias marginais foram aceitas, mas as RA não.</t>
  </si>
  <si>
    <t>50505.020267/2025-77</t>
  </si>
  <si>
    <t>Vias Marginais 13 e 14 e Rotatória Alongada 10 - Km 574+960 / BR-163/PA</t>
  </si>
  <si>
    <t>50500.112492/2023-17</t>
  </si>
  <si>
    <t>50505.021931/2025-03</t>
  </si>
  <si>
    <t>Anteprojeto das Vias Marginais Id´s 11 e 12, BR163/PA, km 527-400, Norte e Sul, e Rotatória Id 08, BR163/PA, km 527+600, BR163/PA, Item 3.2.1.2 B e G do PER</t>
  </si>
  <si>
    <t>50505.004634/2025-95</t>
  </si>
  <si>
    <t>Passarela, KM 1079+910 da Rodovia BR-163/MT, no município de Guarantã do Norte</t>
  </si>
  <si>
    <t>50505.109806/2024-35</t>
  </si>
  <si>
    <t>Proposta de alteração ID 12 - rotatória alongada km 624+800 da BR-163/PA</t>
  </si>
  <si>
    <t>50505.004650/2025-88</t>
  </si>
  <si>
    <t>Passarela, no KM 311+100 da Rodovia BR-163/PA, no município de Novo Progresso/PA</t>
  </si>
  <si>
    <t>50505.109793/2024-02</t>
  </si>
  <si>
    <t>Proposta de alteração ID 8 - rotatória alongada km 527+650 da BR-163/PA</t>
  </si>
  <si>
    <t>50505.109787/2024-47</t>
  </si>
  <si>
    <t>Proposta de alteração ID 4 - rotatória alongada km 279+150 da BR-163/PA</t>
  </si>
  <si>
    <t>50505.109763/2024-98</t>
  </si>
  <si>
    <t>Proposta de alteração ID 2 - rotatória alongada km 158+000 da BR-163/PA</t>
  </si>
  <si>
    <t>50505.145544/2024-72</t>
  </si>
  <si>
    <t>Correção de Traçado, km 36+370 ID 7 - PER - Subitem 3.2.1.1 - do PER</t>
  </si>
  <si>
    <t>50500.116897/2023-24</t>
  </si>
  <si>
    <t>Anteprojeto de correções de traçado ID's 1, 2 e 3, km 1.118+040; km 1.119+050 e 1.124+970 – BR-163/ MT). – 50500.116897/2023-24</t>
  </si>
  <si>
    <t>Análises de segmentos distintos no mesmo processo atrapalham as informações na planilha. Pendentes anteprojetos de ID-2 e ID-3 e executivo do ID-1.</t>
  </si>
  <si>
    <t>50505.089052/2024-90</t>
  </si>
  <si>
    <t>Proposta de localização Passarela ID 4 - alteração do km 311+100 para o km 310+250 da BR-116/PA</t>
  </si>
  <si>
    <t>50505.109776/2024-67</t>
  </si>
  <si>
    <t>Proposta de alteração ID 3 - rotatória alongada km 225+800 da BR-163/PA</t>
  </si>
  <si>
    <t>50500.048957/2022-98</t>
  </si>
  <si>
    <t>Base de Serviço Operacional nº 03, localizada no km 292+800, na rodovia BR163/PA, no município de Novo Progresso/PA.</t>
  </si>
  <si>
    <t>50500.222381/2022-37</t>
  </si>
  <si>
    <t>Solicitação de alteração das localizações da Base de Serviços Operacionais nº 3 e da Unidade Operacional da PRF nº 2, ambas localizadas no município de Novo Progresso/PA, previstas para os km 295+100 e 295+200, da rodovia BR-163/PA</t>
  </si>
  <si>
    <t>50500.047187/2022-66</t>
  </si>
  <si>
    <t>Praça de Pedágio nº 02, localizada no km 1.089+450, na rodovia BR-163/MT, no município de Guarantã do Norte/MT.</t>
  </si>
  <si>
    <t>50500.047207/2022-07</t>
  </si>
  <si>
    <t>Base de Serviço Operacional nº 04 (BSO-04), localizada no km 605+500 da rodovia BR-163/PA, no município de Itaituba/PA​.</t>
  </si>
  <si>
    <t>50500.047197/2022-00</t>
  </si>
  <si>
    <t>Praça de Pedágio nº 03, localizada no km 636+015, na rodovia BR-163/PA, no município de Trairão/PA.</t>
  </si>
  <si>
    <t>50500.045940/2022-89</t>
  </si>
  <si>
    <t>Base de Serviço Operacional nº 01 (BSO-01), localizada no km 896+100, na rodovia BR-163/MT, no município de Cláudia/MT.</t>
  </si>
  <si>
    <t>50500.094929/2021-61</t>
  </si>
  <si>
    <t>Acesso ao Porto de Miritituba, BR-230/PA - km 1126+600.</t>
  </si>
  <si>
    <t>50500.047195/2022-11</t>
  </si>
  <si>
    <t>Unidade Operacional nº 01 - UOP 01 PRF - BR-163/MT, km 1089+100, município de Guarantã do Norte/MT.</t>
  </si>
  <si>
    <t>50500.045929/2022-19</t>
  </si>
  <si>
    <t>Praça de Pedágio nº 01 (P-01), localizada no km 897+100, na rodovia BR-163/MT, no município de Cláudia/MT.</t>
  </si>
  <si>
    <t>50500.079563/2023-62</t>
  </si>
  <si>
    <t>Estudo PER - Projeto de Ponto de Parada de Descanso - PPD para Caminhoneiros - BR-163/230/MT/PA.</t>
  </si>
  <si>
    <t>50500.047203/2022-11</t>
  </si>
  <si>
    <t>Base de Serviço Operacional nº 02, km 0+600 da rodovia BR-163/PA, no município de Novo Progresso/PA.</t>
  </si>
  <si>
    <t>50500.047201/2022-21</t>
  </si>
  <si>
    <t>Unidade Operacional – UOP 03, localizada no km636+300, na rodovia BR163/PA, no município de Trairão/PA.</t>
  </si>
  <si>
    <t>50500.048975/2022-70</t>
  </si>
  <si>
    <t>Unidade Operacional – UOP 02, localizada no km292+700, na rodovia BR163/PA, no município de Novo Progresso/PA.</t>
  </si>
  <si>
    <t>50500.087484/2022-44</t>
  </si>
  <si>
    <t>Implantação de passarela no km 1.029+737, no município de Peixoto de Azevedo/MT.</t>
  </si>
  <si>
    <t>50500.092889/2023-85</t>
  </si>
  <si>
    <t>Ponto de Parada e Descanso para caminhoneiros - PPD, localizado no km 059+390 da BR-163/PA, no município de Novo Progresso/PA.</t>
  </si>
  <si>
    <t>50500.092925/2023-19</t>
  </si>
  <si>
    <t>Ponto de Parada e Descanso para caminhoneiros - PPD, localizado no km 381+500 da BR-163/PA, no município de Novo Progresso/PA.</t>
  </si>
  <si>
    <t>50500.095175/2023-29</t>
  </si>
  <si>
    <t>Implantação de Acostamento, km 969+800 e o km 973+600, na BR-163/MT.</t>
  </si>
  <si>
    <t>50500.095229/2023-56</t>
  </si>
  <si>
    <t>Implantação de Acostamento ID 5 – SNV 163BMT0842 localizado entre o km 997+300 e o km 1001+500, na BR-163/MT.</t>
  </si>
  <si>
    <t>50500.095293/2023-37</t>
  </si>
  <si>
    <t>Implantação de Acostamento ID 2 – SNV 163BMT0836 localizado entre o km 950+000 e o km 969+800, na BR-163/MT.</t>
  </si>
  <si>
    <t>50500.053620/2023-83</t>
  </si>
  <si>
    <t>Estudo da proposta de alteração das obrigações previstas no item 3.2 – Frente de Ampliação da Capacidade: 'K. Acostamentos – Novos' e 'L. Acostamentos – Alargar'.</t>
  </si>
  <si>
    <t>VBR informou que definição está aguardando renegociação no âmbito da Portaria 848/2023 do Ministério dos Transportes.</t>
  </si>
  <si>
    <t>50505.053330/2025-51</t>
  </si>
  <si>
    <t>Obras do acesso 153 - km 549+740 BR-163/PA</t>
  </si>
  <si>
    <t>50505.064136/2025-00</t>
  </si>
  <si>
    <t>Correção de Traçado 11 - km 358+200 da BR-163/MT/PA E BR-230/PA - Ano 4.</t>
  </si>
  <si>
    <t>50505.064478/2025-11</t>
  </si>
  <si>
    <t>Correções de Traçado 12, km 478+470 da BR-163/MT/PA E BR-230/PA - Ano 4.</t>
  </si>
  <si>
    <t>50505.064487/2025-11</t>
  </si>
  <si>
    <t>Correções de Traçado 13, km 500+220 da BR-163/MT/PA E BR-230/PA - Ano 4.</t>
  </si>
  <si>
    <t>50505.064496/2025-01</t>
  </si>
  <si>
    <t>Correções de Traçado 14, km 505+470 da BR-163/MT/PA E BR-230/PA - Ano 5.</t>
  </si>
  <si>
    <t>50505.004321/2026-18</t>
  </si>
  <si>
    <t>Alteração - alternativa técnica ao dispositivo Trombeta 4 previsto no PER - km 674+400 da BR-230/PA</t>
  </si>
  <si>
    <t>50505.016788/2026-19</t>
  </si>
  <si>
    <t>Acessos 90 - km 189+030. 91 - km 197+930. 92 - km 206+410. 94 - km 223+070 - BR-163/PA</t>
  </si>
  <si>
    <t>50505.018290/2026-82</t>
  </si>
  <si>
    <t>Acessos 95 - km 227+850, 96 - km 234+930, 97 - km 239+500, 98 - km 242+830, 99 - km 244+390 - BR-163/PA</t>
  </si>
  <si>
    <t>50505.019122/2026-12</t>
  </si>
  <si>
    <t>Acessos 100 - km 253+330, 101 - km 254+410, 102 - km 264+730, 103 - km 277+520, 104 - km 281+220 - BR-163/PA</t>
  </si>
  <si>
    <t>50505.019639/2026-01</t>
  </si>
  <si>
    <t>Acessos 81 - km 162+130, 82 - km 163+000, 84 - km 167+760, BR-163/PA</t>
  </si>
  <si>
    <t>50505.019614/2026-08</t>
  </si>
  <si>
    <t>Acessos 81 - km 162+130, 82 - km 163+000, 84 km 167+760 - BR-163/PA</t>
  </si>
  <si>
    <t>50505.020481/2026-12</t>
  </si>
  <si>
    <t>Acessos 105 - km 291+460, 107 - km 295+240, 108 - km 299+280, 109 - km 301+390 - BR-163/PA</t>
  </si>
  <si>
    <t>50505.025855/2026-88</t>
  </si>
  <si>
    <t>Acostamentos – Geométrico BR-163/PA, SNV 90, do km inicial 643,400 ao km final 674,400</t>
  </si>
  <si>
    <t>50505.025954/2026-60</t>
  </si>
  <si>
    <t>Acostamentos BR-163/PA, SNV60, km Inicial 584,080, ao Km Final 592,100</t>
  </si>
  <si>
    <t>50505.025966/2026-94</t>
  </si>
  <si>
    <t>Vias Marginais 16 km Inicial 624+600 km Final 627+200 e 17 km Inicial 624+600 km Final 627+200; Rotatória Alongada 12 km 624+800 – Ano 4. Passarela 07 km 625+130 - Ano 5.</t>
  </si>
  <si>
    <t>50505.026191/2026-74</t>
  </si>
  <si>
    <t>Acostamentos - Geométrico na BR-163, SNV 1070 km Inicial 584,080 ao km Final 592,100</t>
  </si>
  <si>
    <t>50505.030702/2026-52</t>
  </si>
  <si>
    <t>Implantação dos Acessos na BR-163/PA - Acesso 80 km 183+160; Acesso 83 km 185+530; Acesso 88 210+190; Acesso 93 km 214+895; Acesso 106 km 287+870 e Acesso 110 km 302+000.</t>
  </si>
  <si>
    <t>50505.033364/2026-19</t>
  </si>
  <si>
    <t>Anteprojeto para implantação dos acessos 44 ao 53.</t>
  </si>
  <si>
    <t>50505.033710/2026-51</t>
  </si>
  <si>
    <t>Anteprojeto para implantação dos acessos 54 ao 62.</t>
  </si>
  <si>
    <t>50505.036092/2026-09</t>
  </si>
  <si>
    <t>Faixa Adicional 05 - km 23+910</t>
  </si>
  <si>
    <t>50505.037088/2026-50</t>
  </si>
  <si>
    <t>Faixa Adicional 07 - km 30+000</t>
  </si>
  <si>
    <t>50505.036997/2026-71</t>
  </si>
  <si>
    <t>Faixa Adicional 06 - km 28+600</t>
  </si>
  <si>
    <t>50505.037054/2026-65</t>
  </si>
  <si>
    <t>Via Marginal 15 - km 605+606</t>
  </si>
  <si>
    <t>50505.037067/2026-34</t>
  </si>
  <si>
    <t>Faixa Adicional 08 - km 31+600</t>
  </si>
  <si>
    <t>50505.036758/2026-11</t>
  </si>
  <si>
    <t>Faixa Adicional 03 - km 9+510</t>
  </si>
  <si>
    <t>50505.044846/2026-96</t>
  </si>
  <si>
    <t>Acessos 34 ao 43 - BR-163/MT do km 1030+780 ao km 1061+040.</t>
  </si>
  <si>
    <t>50505.043219/2026-38</t>
  </si>
  <si>
    <t>Obras dos Acessos 112, 136, 147, 151, 156, 164, 166, 173, 176 e 180.</t>
  </si>
  <si>
    <t>50505.042972/2026-14</t>
  </si>
  <si>
    <t>Obras dos Acessos 24 ao 33 da BR163/MT</t>
  </si>
  <si>
    <t>50505.036732/2026-72</t>
  </si>
  <si>
    <t>Faixa Adicional 04 - km 13+310</t>
  </si>
  <si>
    <t>50505.037110/2026-61</t>
  </si>
  <si>
    <t>Rotatória Alongada 11 – km 606+000.</t>
  </si>
  <si>
    <t>50505.063929/2026-84</t>
  </si>
  <si>
    <t>Obra de Melhoria dos Acessos, localizados na BR-163/MT/PA e BR-230/PA.</t>
  </si>
  <si>
    <t>Status</t>
  </si>
  <si>
    <t>Quantidade</t>
  </si>
  <si>
    <t>Percentual</t>
  </si>
  <si>
    <t>Total</t>
  </si>
  <si>
    <t>PROCESSOS VBR - CPROJ</t>
  </si>
  <si>
    <t>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</si>
</sst>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5">
    <font>
      <sz val="11"/>
      <name val="Carlito"/>
    </font>
    <font>
      <b/>
      <sz val="11"/>
      <color rgb="FFFFFFFF"/>
      <name val="Carlito"/>
    </font>
    <font>
      <b/>
      <sz val="11"/>
      <name val="Carlito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2F75B5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rgb="FFB7C9D6"/>
      </left>
      <right/>
      <top style="thin">
        <color rgb="FFB7C9D6"/>
      </top>
      <bottom/>
      <diagonal/>
    </border>
    <border>
      <left/>
      <right/>
      <top style="thin">
        <color rgb="FFB7C9D6"/>
      </top>
      <bottom/>
      <diagonal/>
    </border>
    <border>
      <left/>
      <right style="thin">
        <color rgb="FFB7C9D6"/>
      </right>
      <top style="thin">
        <color rgb="FFB7C9D6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/>
    <xf numFmtId="0" fontId="3" fillId="3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3" borderId="0" xfId="0" applyFont="1" applyFill="1" applyAlignment="1">
      <alignment horizontal="center"/>
    </xf>
  </cellXfs>
  <cellStyles count="1">
    <cellStyle name="Normal" xfId="0" builtinId="0"/>
  </cellStyles>
  <dxfs count="11">
    <dxf>
      <fill>
        <patternFill patternType="solid">
          <bgColor rgb="FFE4DFEC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D9EAF7"/>
        </patternFill>
      </fill>
    </dxf>
    <dxf>
      <fill>
        <patternFill patternType="solid">
          <bgColor rgb="FFE2F0D9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LevantamentoSurod178Descricao" displayName="LevantamentoSurod178Descricao" ref="B3:E176" headerRowDxfId="10" dataDxfId="9" totalsRowDxfId="8">
  <autoFilter ref="B3:E176" xr:uid="{00000000-000C-0000-FFFF-FFFF00000000}"/>
  <tableColumns count="4">
    <tableColumn id="1" xr3:uid="{00000000-0010-0000-0000-000001000000}" name="Número SEI do processo" dataDxfId="7"/>
    <tableColumn id="2" xr3:uid="{00000000-0010-0000-0000-000002000000}" name="Descrição" dataDxfId="6"/>
    <tableColumn id="3" xr3:uid="{00000000-0010-0000-0000-000003000000}" name="Status atualizado" dataDxfId="5"/>
    <tableColumn id="4" xr3:uid="{00000000-0010-0000-0000-000004000000}" name="Eventuais pendências relevantes" dataDxfId="4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186"/>
  <sheetViews>
    <sheetView tabSelected="1" workbookViewId="0">
      <selection activeCell="E8" sqref="E8"/>
    </sheetView>
  </sheetViews>
  <sheetFormatPr defaultRowHeight="14.25"/>
  <cols>
    <col min="1" max="1" width="5.25" customWidth="1"/>
    <col min="2" max="2" width="24" customWidth="1"/>
    <col min="3" max="3" width="62" customWidth="1"/>
    <col min="4" max="4" width="18" customWidth="1"/>
    <col min="5" max="5" width="70" customWidth="1"/>
    <col min="6" max="6" width="10.75" customWidth="1"/>
    <col min="7" max="9" width="9" customWidth="1"/>
  </cols>
  <sheetData>
    <row r="2" spans="1:5" ht="15">
      <c r="A2" s="5"/>
      <c r="B2" s="12" t="s">
        <v>391</v>
      </c>
      <c r="C2" s="12"/>
      <c r="D2" s="12"/>
      <c r="E2" s="12"/>
    </row>
    <row r="3" spans="1:5" ht="15">
      <c r="A3" s="6" t="s">
        <v>392</v>
      </c>
      <c r="B3" s="6" t="s">
        <v>0</v>
      </c>
      <c r="C3" s="6" t="s">
        <v>1</v>
      </c>
      <c r="D3" s="6" t="s">
        <v>2</v>
      </c>
      <c r="E3" s="6" t="s">
        <v>3</v>
      </c>
    </row>
    <row r="4" spans="1:5" ht="30">
      <c r="A4" s="7">
        <v>1</v>
      </c>
      <c r="B4" s="8" t="s">
        <v>4</v>
      </c>
      <c r="C4" s="8" t="s">
        <v>5</v>
      </c>
      <c r="D4" s="8" t="s">
        <v>6</v>
      </c>
      <c r="E4" s="8" t="s">
        <v>7</v>
      </c>
    </row>
    <row r="5" spans="1:5" ht="30">
      <c r="A5" s="7">
        <v>2</v>
      </c>
      <c r="B5" s="8" t="s">
        <v>8</v>
      </c>
      <c r="C5" s="8" t="s">
        <v>9</v>
      </c>
      <c r="D5" s="8" t="s">
        <v>6</v>
      </c>
      <c r="E5" s="8" t="s">
        <v>10</v>
      </c>
    </row>
    <row r="6" spans="1:5" ht="30">
      <c r="A6" s="7">
        <v>3</v>
      </c>
      <c r="B6" s="8" t="s">
        <v>11</v>
      </c>
      <c r="C6" s="8" t="s">
        <v>12</v>
      </c>
      <c r="D6" s="8" t="s">
        <v>6</v>
      </c>
      <c r="E6" s="8" t="s">
        <v>13</v>
      </c>
    </row>
    <row r="7" spans="1:5" ht="30">
      <c r="A7" s="7">
        <v>4</v>
      </c>
      <c r="B7" s="8" t="s">
        <v>14</v>
      </c>
      <c r="C7" s="8" t="s">
        <v>15</v>
      </c>
      <c r="D7" s="8" t="s">
        <v>6</v>
      </c>
      <c r="E7" s="8" t="s">
        <v>7</v>
      </c>
    </row>
    <row r="8" spans="1:5" ht="57" customHeight="1">
      <c r="A8" s="7">
        <v>5</v>
      </c>
      <c r="B8" s="8" t="s">
        <v>16</v>
      </c>
      <c r="C8" s="8" t="s">
        <v>17</v>
      </c>
      <c r="D8" s="8" t="s">
        <v>6</v>
      </c>
      <c r="E8" s="8" t="s">
        <v>18</v>
      </c>
    </row>
    <row r="9" spans="1:5" ht="60">
      <c r="A9" s="7">
        <v>6</v>
      </c>
      <c r="B9" s="8" t="s">
        <v>19</v>
      </c>
      <c r="C9" s="8" t="s">
        <v>20</v>
      </c>
      <c r="D9" s="8" t="s">
        <v>6</v>
      </c>
      <c r="E9" s="8" t="s">
        <v>21</v>
      </c>
    </row>
    <row r="10" spans="1:5" ht="15">
      <c r="A10" s="7">
        <v>7</v>
      </c>
      <c r="B10" s="8" t="s">
        <v>22</v>
      </c>
      <c r="C10" s="8" t="s">
        <v>23</v>
      </c>
      <c r="D10" s="8" t="s">
        <v>6</v>
      </c>
      <c r="E10" s="8"/>
    </row>
    <row r="11" spans="1:5" ht="15">
      <c r="A11" s="7">
        <v>8</v>
      </c>
      <c r="B11" s="8" t="s">
        <v>24</v>
      </c>
      <c r="C11" s="8" t="s">
        <v>25</v>
      </c>
      <c r="D11" s="8" t="s">
        <v>6</v>
      </c>
      <c r="E11" s="8" t="s">
        <v>7</v>
      </c>
    </row>
    <row r="12" spans="1:5" ht="15">
      <c r="A12" s="7">
        <v>9</v>
      </c>
      <c r="B12" s="8" t="s">
        <v>26</v>
      </c>
      <c r="C12" s="8" t="s">
        <v>27</v>
      </c>
      <c r="D12" s="8" t="s">
        <v>6</v>
      </c>
      <c r="E12" s="8" t="s">
        <v>7</v>
      </c>
    </row>
    <row r="13" spans="1:5" ht="15">
      <c r="A13" s="7">
        <v>10</v>
      </c>
      <c r="B13" s="8" t="s">
        <v>28</v>
      </c>
      <c r="C13" s="8" t="s">
        <v>29</v>
      </c>
      <c r="D13" s="8" t="s">
        <v>6</v>
      </c>
      <c r="E13" s="8" t="s">
        <v>7</v>
      </c>
    </row>
    <row r="14" spans="1:5" ht="45">
      <c r="A14" s="7">
        <v>11</v>
      </c>
      <c r="B14" s="8" t="s">
        <v>30</v>
      </c>
      <c r="C14" s="8" t="s">
        <v>31</v>
      </c>
      <c r="D14" s="8" t="s">
        <v>32</v>
      </c>
      <c r="E14" s="8" t="s">
        <v>33</v>
      </c>
    </row>
    <row r="15" spans="1:5" ht="45">
      <c r="A15" s="7">
        <v>12</v>
      </c>
      <c r="B15" s="8" t="s">
        <v>34</v>
      </c>
      <c r="C15" s="8" t="s">
        <v>35</v>
      </c>
      <c r="D15" s="8" t="s">
        <v>36</v>
      </c>
      <c r="E15" s="8" t="s">
        <v>37</v>
      </c>
    </row>
    <row r="16" spans="1:5" ht="15">
      <c r="A16" s="7">
        <v>13</v>
      </c>
      <c r="B16" s="8" t="s">
        <v>38</v>
      </c>
      <c r="C16" s="8" t="s">
        <v>39</v>
      </c>
      <c r="D16" s="8" t="s">
        <v>32</v>
      </c>
      <c r="E16" s="8" t="s">
        <v>33</v>
      </c>
    </row>
    <row r="17" spans="1:5" ht="15">
      <c r="A17" s="7">
        <v>14</v>
      </c>
      <c r="B17" s="8" t="s">
        <v>40</v>
      </c>
      <c r="C17" s="8" t="s">
        <v>41</v>
      </c>
      <c r="D17" s="8" t="s">
        <v>6</v>
      </c>
      <c r="E17" s="8" t="s">
        <v>42</v>
      </c>
    </row>
    <row r="18" spans="1:5" ht="30">
      <c r="A18" s="7">
        <v>15</v>
      </c>
      <c r="B18" s="8" t="s">
        <v>43</v>
      </c>
      <c r="C18" s="8" t="s">
        <v>44</v>
      </c>
      <c r="D18" s="8" t="s">
        <v>6</v>
      </c>
      <c r="E18" s="8" t="s">
        <v>45</v>
      </c>
    </row>
    <row r="19" spans="1:5" ht="30">
      <c r="A19" s="7">
        <v>16</v>
      </c>
      <c r="B19" s="8" t="s">
        <v>46</v>
      </c>
      <c r="C19" s="8" t="s">
        <v>47</v>
      </c>
      <c r="D19" s="8" t="s">
        <v>6</v>
      </c>
      <c r="E19" s="8" t="s">
        <v>48</v>
      </c>
    </row>
    <row r="20" spans="1:5" ht="15">
      <c r="A20" s="7">
        <v>17</v>
      </c>
      <c r="B20" s="8" t="s">
        <v>49</v>
      </c>
      <c r="C20" s="8" t="s">
        <v>50</v>
      </c>
      <c r="D20" s="8" t="s">
        <v>6</v>
      </c>
      <c r="E20" s="8" t="s">
        <v>51</v>
      </c>
    </row>
    <row r="21" spans="1:5" ht="30">
      <c r="A21" s="7">
        <v>18</v>
      </c>
      <c r="B21" s="8" t="s">
        <v>52</v>
      </c>
      <c r="C21" s="8" t="s">
        <v>53</v>
      </c>
      <c r="D21" s="8" t="s">
        <v>36</v>
      </c>
      <c r="E21" s="8" t="s">
        <v>37</v>
      </c>
    </row>
    <row r="22" spans="1:5" ht="15">
      <c r="A22" s="7">
        <v>19</v>
      </c>
      <c r="B22" s="8" t="s">
        <v>54</v>
      </c>
      <c r="C22" s="8" t="s">
        <v>55</v>
      </c>
      <c r="D22" s="8" t="s">
        <v>32</v>
      </c>
      <c r="E22" s="8" t="s">
        <v>33</v>
      </c>
    </row>
    <row r="23" spans="1:5" ht="15">
      <c r="A23" s="7">
        <v>20</v>
      </c>
      <c r="B23" s="8" t="s">
        <v>56</v>
      </c>
      <c r="C23" s="8" t="s">
        <v>57</v>
      </c>
      <c r="D23" s="8" t="s">
        <v>6</v>
      </c>
      <c r="E23" s="8" t="s">
        <v>7</v>
      </c>
    </row>
    <row r="24" spans="1:5" ht="15">
      <c r="A24" s="7">
        <v>21</v>
      </c>
      <c r="B24" s="8" t="s">
        <v>58</v>
      </c>
      <c r="C24" s="8" t="s">
        <v>59</v>
      </c>
      <c r="D24" s="8" t="s">
        <v>6</v>
      </c>
      <c r="E24" s="8" t="s">
        <v>7</v>
      </c>
    </row>
    <row r="25" spans="1:5" ht="15">
      <c r="A25" s="7">
        <v>22</v>
      </c>
      <c r="B25" s="8" t="s">
        <v>60</v>
      </c>
      <c r="C25" s="8" t="s">
        <v>61</v>
      </c>
      <c r="D25" s="8" t="s">
        <v>6</v>
      </c>
      <c r="E25" s="8" t="s">
        <v>7</v>
      </c>
    </row>
    <row r="26" spans="1:5" ht="15">
      <c r="A26" s="7">
        <v>23</v>
      </c>
      <c r="B26" s="8" t="s">
        <v>62</v>
      </c>
      <c r="C26" s="8" t="s">
        <v>63</v>
      </c>
      <c r="D26" s="8" t="s">
        <v>32</v>
      </c>
      <c r="E26" s="8" t="s">
        <v>33</v>
      </c>
    </row>
    <row r="27" spans="1:5" ht="15">
      <c r="A27" s="7">
        <v>24</v>
      </c>
      <c r="B27" s="8" t="s">
        <v>64</v>
      </c>
      <c r="C27" s="8" t="s">
        <v>65</v>
      </c>
      <c r="D27" s="8" t="s">
        <v>32</v>
      </c>
      <c r="E27" s="8" t="s">
        <v>33</v>
      </c>
    </row>
    <row r="28" spans="1:5" ht="15">
      <c r="A28" s="7">
        <v>25</v>
      </c>
      <c r="B28" s="8" t="s">
        <v>66</v>
      </c>
      <c r="C28" s="8" t="s">
        <v>67</v>
      </c>
      <c r="D28" s="8" t="s">
        <v>32</v>
      </c>
      <c r="E28" s="8" t="s">
        <v>33</v>
      </c>
    </row>
    <row r="29" spans="1:5" ht="15">
      <c r="A29" s="7">
        <v>26</v>
      </c>
      <c r="B29" s="8" t="s">
        <v>68</v>
      </c>
      <c r="C29" s="8" t="s">
        <v>69</v>
      </c>
      <c r="D29" s="8" t="s">
        <v>32</v>
      </c>
      <c r="E29" s="8" t="s">
        <v>33</v>
      </c>
    </row>
    <row r="30" spans="1:5" ht="15">
      <c r="A30" s="7">
        <v>27</v>
      </c>
      <c r="B30" s="8" t="s">
        <v>70</v>
      </c>
      <c r="C30" s="8" t="s">
        <v>71</v>
      </c>
      <c r="D30" s="8" t="s">
        <v>32</v>
      </c>
      <c r="E30" s="8" t="s">
        <v>33</v>
      </c>
    </row>
    <row r="31" spans="1:5" ht="15">
      <c r="A31" s="7">
        <v>28</v>
      </c>
      <c r="B31" s="8" t="s">
        <v>72</v>
      </c>
      <c r="C31" s="8" t="s">
        <v>73</v>
      </c>
      <c r="D31" s="8" t="s">
        <v>6</v>
      </c>
      <c r="E31" s="8" t="s">
        <v>7</v>
      </c>
    </row>
    <row r="32" spans="1:5" ht="15">
      <c r="A32" s="7">
        <v>29</v>
      </c>
      <c r="B32" s="8" t="s">
        <v>74</v>
      </c>
      <c r="C32" s="8" t="s">
        <v>75</v>
      </c>
      <c r="D32" s="8" t="s">
        <v>32</v>
      </c>
      <c r="E32" s="8" t="s">
        <v>33</v>
      </c>
    </row>
    <row r="33" spans="1:5" ht="15">
      <c r="A33" s="7">
        <v>30</v>
      </c>
      <c r="B33" s="8" t="s">
        <v>76</v>
      </c>
      <c r="C33" s="8" t="s">
        <v>77</v>
      </c>
      <c r="D33" s="8" t="s">
        <v>32</v>
      </c>
      <c r="E33" s="8" t="s">
        <v>33</v>
      </c>
    </row>
    <row r="34" spans="1:5" ht="15">
      <c r="A34" s="7">
        <v>31</v>
      </c>
      <c r="B34" s="8" t="s">
        <v>78</v>
      </c>
      <c r="C34" s="8" t="s">
        <v>79</v>
      </c>
      <c r="D34" s="8" t="s">
        <v>32</v>
      </c>
      <c r="E34" s="8" t="s">
        <v>33</v>
      </c>
    </row>
    <row r="35" spans="1:5" ht="15">
      <c r="A35" s="7">
        <v>32</v>
      </c>
      <c r="B35" s="8" t="s">
        <v>80</v>
      </c>
      <c r="C35" s="8" t="s">
        <v>81</v>
      </c>
      <c r="D35" s="8" t="s">
        <v>32</v>
      </c>
      <c r="E35" s="8" t="s">
        <v>33</v>
      </c>
    </row>
    <row r="36" spans="1:5" ht="15">
      <c r="A36" s="7">
        <v>33</v>
      </c>
      <c r="B36" s="8" t="s">
        <v>82</v>
      </c>
      <c r="C36" s="8" t="s">
        <v>83</v>
      </c>
      <c r="D36" s="8" t="s">
        <v>32</v>
      </c>
      <c r="E36" s="8" t="s">
        <v>33</v>
      </c>
    </row>
    <row r="37" spans="1:5" ht="15">
      <c r="A37" s="7">
        <v>34</v>
      </c>
      <c r="B37" s="8" t="s">
        <v>84</v>
      </c>
      <c r="C37" s="8" t="s">
        <v>85</v>
      </c>
      <c r="D37" s="8" t="s">
        <v>6</v>
      </c>
      <c r="E37" s="8"/>
    </row>
    <row r="38" spans="1:5" ht="15">
      <c r="A38" s="7">
        <v>35</v>
      </c>
      <c r="B38" s="8" t="s">
        <v>86</v>
      </c>
      <c r="C38" s="8" t="s">
        <v>87</v>
      </c>
      <c r="D38" s="8" t="s">
        <v>6</v>
      </c>
      <c r="E38" s="8"/>
    </row>
    <row r="39" spans="1:5" ht="15">
      <c r="A39" s="7">
        <v>36</v>
      </c>
      <c r="B39" s="8" t="s">
        <v>88</v>
      </c>
      <c r="C39" s="8" t="s">
        <v>89</v>
      </c>
      <c r="D39" s="8" t="s">
        <v>6</v>
      </c>
      <c r="E39" s="8"/>
    </row>
    <row r="40" spans="1:5" ht="15">
      <c r="A40" s="7">
        <v>37</v>
      </c>
      <c r="B40" s="8" t="s">
        <v>90</v>
      </c>
      <c r="C40" s="8" t="s">
        <v>91</v>
      </c>
      <c r="D40" s="8" t="s">
        <v>6</v>
      </c>
      <c r="E40" s="8"/>
    </row>
    <row r="41" spans="1:5" ht="15">
      <c r="A41" s="7">
        <v>38</v>
      </c>
      <c r="B41" s="8" t="s">
        <v>92</v>
      </c>
      <c r="C41" s="8" t="s">
        <v>93</v>
      </c>
      <c r="D41" s="8" t="s">
        <v>6</v>
      </c>
      <c r="E41" s="8"/>
    </row>
    <row r="42" spans="1:5" ht="15">
      <c r="A42" s="7">
        <v>39</v>
      </c>
      <c r="B42" s="8" t="s">
        <v>94</v>
      </c>
      <c r="C42" s="8" t="s">
        <v>93</v>
      </c>
      <c r="D42" s="8" t="s">
        <v>36</v>
      </c>
      <c r="E42" s="8" t="s">
        <v>37</v>
      </c>
    </row>
    <row r="43" spans="1:5" ht="15">
      <c r="A43" s="7">
        <v>40</v>
      </c>
      <c r="B43" s="8" t="s">
        <v>95</v>
      </c>
      <c r="C43" s="8" t="s">
        <v>96</v>
      </c>
      <c r="D43" s="8" t="s">
        <v>6</v>
      </c>
      <c r="E43" s="8"/>
    </row>
    <row r="44" spans="1:5" ht="15">
      <c r="A44" s="7">
        <v>41</v>
      </c>
      <c r="B44" s="8" t="s">
        <v>97</v>
      </c>
      <c r="C44" s="8" t="s">
        <v>98</v>
      </c>
      <c r="D44" s="8" t="s">
        <v>6</v>
      </c>
      <c r="E44" s="8"/>
    </row>
    <row r="45" spans="1:5" ht="15">
      <c r="A45" s="7">
        <v>42</v>
      </c>
      <c r="B45" s="8" t="s">
        <v>99</v>
      </c>
      <c r="C45" s="8" t="s">
        <v>100</v>
      </c>
      <c r="D45" s="8" t="s">
        <v>32</v>
      </c>
      <c r="E45" s="8" t="s">
        <v>33</v>
      </c>
    </row>
    <row r="46" spans="1:5" ht="15">
      <c r="A46" s="7">
        <v>43</v>
      </c>
      <c r="B46" s="8" t="s">
        <v>101</v>
      </c>
      <c r="C46" s="8" t="s">
        <v>102</v>
      </c>
      <c r="D46" s="8" t="s">
        <v>6</v>
      </c>
      <c r="E46" s="8"/>
    </row>
    <row r="47" spans="1:5" ht="15">
      <c r="A47" s="7">
        <v>44</v>
      </c>
      <c r="B47" s="8" t="s">
        <v>103</v>
      </c>
      <c r="C47" s="8" t="s">
        <v>104</v>
      </c>
      <c r="D47" s="8" t="s">
        <v>32</v>
      </c>
      <c r="E47" s="8" t="s">
        <v>33</v>
      </c>
    </row>
    <row r="48" spans="1:5" ht="15">
      <c r="A48" s="7">
        <v>45</v>
      </c>
      <c r="B48" s="8" t="s">
        <v>105</v>
      </c>
      <c r="C48" s="8" t="s">
        <v>106</v>
      </c>
      <c r="D48" s="8" t="s">
        <v>32</v>
      </c>
      <c r="E48" s="8" t="s">
        <v>33</v>
      </c>
    </row>
    <row r="49" spans="1:5" ht="15">
      <c r="A49" s="7">
        <v>46</v>
      </c>
      <c r="B49" s="8" t="s">
        <v>107</v>
      </c>
      <c r="C49" s="8" t="s">
        <v>108</v>
      </c>
      <c r="D49" s="8" t="s">
        <v>32</v>
      </c>
      <c r="E49" s="8" t="s">
        <v>33</v>
      </c>
    </row>
    <row r="50" spans="1:5" ht="15">
      <c r="A50" s="7">
        <v>47</v>
      </c>
      <c r="B50" s="8" t="s">
        <v>109</v>
      </c>
      <c r="C50" s="8" t="s">
        <v>110</v>
      </c>
      <c r="D50" s="8" t="s">
        <v>32</v>
      </c>
      <c r="E50" s="8" t="s">
        <v>33</v>
      </c>
    </row>
    <row r="51" spans="1:5" ht="15">
      <c r="A51" s="7">
        <v>48</v>
      </c>
      <c r="B51" s="8" t="s">
        <v>111</v>
      </c>
      <c r="C51" s="8" t="s">
        <v>112</v>
      </c>
      <c r="D51" s="8" t="s">
        <v>6</v>
      </c>
      <c r="E51" s="8" t="s">
        <v>7</v>
      </c>
    </row>
    <row r="52" spans="1:5" ht="15">
      <c r="A52" s="7">
        <v>49</v>
      </c>
      <c r="B52" s="8" t="s">
        <v>113</v>
      </c>
      <c r="C52" s="8" t="s">
        <v>114</v>
      </c>
      <c r="D52" s="8" t="s">
        <v>6</v>
      </c>
      <c r="E52" s="8" t="s">
        <v>115</v>
      </c>
    </row>
    <row r="53" spans="1:5" ht="30">
      <c r="A53" s="7">
        <v>50</v>
      </c>
      <c r="B53" s="8" t="s">
        <v>116</v>
      </c>
      <c r="C53" s="8" t="s">
        <v>117</v>
      </c>
      <c r="D53" s="8" t="s">
        <v>36</v>
      </c>
      <c r="E53" s="8" t="s">
        <v>37</v>
      </c>
    </row>
    <row r="54" spans="1:5" ht="45">
      <c r="A54" s="7">
        <v>51</v>
      </c>
      <c r="B54" s="8" t="s">
        <v>118</v>
      </c>
      <c r="C54" s="8" t="s">
        <v>119</v>
      </c>
      <c r="D54" s="8" t="s">
        <v>36</v>
      </c>
      <c r="E54" s="8" t="s">
        <v>37</v>
      </c>
    </row>
    <row r="55" spans="1:5" ht="30">
      <c r="A55" s="7">
        <v>52</v>
      </c>
      <c r="B55" s="8" t="s">
        <v>120</v>
      </c>
      <c r="C55" s="8" t="s">
        <v>121</v>
      </c>
      <c r="D55" s="8" t="s">
        <v>6</v>
      </c>
      <c r="E55" s="8" t="s">
        <v>122</v>
      </c>
    </row>
    <row r="56" spans="1:5" ht="30">
      <c r="A56" s="7">
        <v>53</v>
      </c>
      <c r="B56" s="8" t="s">
        <v>123</v>
      </c>
      <c r="C56" s="8" t="s">
        <v>124</v>
      </c>
      <c r="D56" s="8" t="s">
        <v>6</v>
      </c>
      <c r="E56" s="8" t="s">
        <v>125</v>
      </c>
    </row>
    <row r="57" spans="1:5" ht="30">
      <c r="A57" s="7">
        <v>54</v>
      </c>
      <c r="B57" s="8" t="s">
        <v>126</v>
      </c>
      <c r="C57" s="8" t="s">
        <v>127</v>
      </c>
      <c r="D57" s="8" t="s">
        <v>6</v>
      </c>
      <c r="E57" s="8" t="s">
        <v>128</v>
      </c>
    </row>
    <row r="58" spans="1:5" ht="15">
      <c r="A58" s="7">
        <v>55</v>
      </c>
      <c r="B58" s="8" t="s">
        <v>129</v>
      </c>
      <c r="C58" s="8" t="s">
        <v>130</v>
      </c>
      <c r="D58" s="8" t="s">
        <v>6</v>
      </c>
      <c r="E58" s="8" t="s">
        <v>131</v>
      </c>
    </row>
    <row r="59" spans="1:5" ht="30">
      <c r="A59" s="7">
        <v>56</v>
      </c>
      <c r="B59" s="8" t="s">
        <v>132</v>
      </c>
      <c r="C59" s="8" t="s">
        <v>133</v>
      </c>
      <c r="D59" s="8" t="s">
        <v>6</v>
      </c>
      <c r="E59" s="8" t="s">
        <v>134</v>
      </c>
    </row>
    <row r="60" spans="1:5" ht="30">
      <c r="A60" s="7">
        <v>57</v>
      </c>
      <c r="B60" s="8" t="s">
        <v>135</v>
      </c>
      <c r="C60" s="8" t="s">
        <v>136</v>
      </c>
      <c r="D60" s="8" t="s">
        <v>6</v>
      </c>
      <c r="E60" s="8" t="s">
        <v>137</v>
      </c>
    </row>
    <row r="61" spans="1:5" ht="30">
      <c r="A61" s="7">
        <v>58</v>
      </c>
      <c r="B61" s="8" t="s">
        <v>138</v>
      </c>
      <c r="C61" s="8" t="s">
        <v>139</v>
      </c>
      <c r="D61" s="8" t="s">
        <v>6</v>
      </c>
      <c r="E61" s="8" t="s">
        <v>137</v>
      </c>
    </row>
    <row r="62" spans="1:5" ht="30">
      <c r="A62" s="7">
        <v>59</v>
      </c>
      <c r="B62" s="8" t="s">
        <v>140</v>
      </c>
      <c r="C62" s="8" t="s">
        <v>141</v>
      </c>
      <c r="D62" s="8" t="s">
        <v>6</v>
      </c>
      <c r="E62" s="8" t="s">
        <v>137</v>
      </c>
    </row>
    <row r="63" spans="1:5" ht="15">
      <c r="A63" s="7">
        <v>60</v>
      </c>
      <c r="B63" s="8" t="s">
        <v>142</v>
      </c>
      <c r="C63" s="8" t="s">
        <v>143</v>
      </c>
      <c r="D63" s="8" t="s">
        <v>6</v>
      </c>
      <c r="E63" s="8" t="s">
        <v>134</v>
      </c>
    </row>
    <row r="64" spans="1:5" ht="30">
      <c r="A64" s="7">
        <v>61</v>
      </c>
      <c r="B64" s="8" t="s">
        <v>144</v>
      </c>
      <c r="C64" s="8" t="s">
        <v>145</v>
      </c>
      <c r="D64" s="8" t="s">
        <v>6</v>
      </c>
      <c r="E64" s="8" t="s">
        <v>137</v>
      </c>
    </row>
    <row r="65" spans="1:5" ht="30">
      <c r="A65" s="7">
        <v>62</v>
      </c>
      <c r="B65" s="8" t="s">
        <v>146</v>
      </c>
      <c r="C65" s="8" t="s">
        <v>147</v>
      </c>
      <c r="D65" s="8" t="s">
        <v>6</v>
      </c>
      <c r="E65" s="8" t="s">
        <v>137</v>
      </c>
    </row>
    <row r="66" spans="1:5" ht="15">
      <c r="A66" s="7">
        <v>63</v>
      </c>
      <c r="B66" s="8" t="s">
        <v>148</v>
      </c>
      <c r="C66" s="8" t="s">
        <v>149</v>
      </c>
      <c r="D66" s="8" t="s">
        <v>6</v>
      </c>
      <c r="E66" s="8" t="s">
        <v>150</v>
      </c>
    </row>
    <row r="67" spans="1:5" ht="30">
      <c r="A67" s="7">
        <v>64</v>
      </c>
      <c r="B67" s="8" t="s">
        <v>151</v>
      </c>
      <c r="C67" s="8" t="s">
        <v>152</v>
      </c>
      <c r="D67" s="8" t="s">
        <v>6</v>
      </c>
      <c r="E67" s="8" t="s">
        <v>137</v>
      </c>
    </row>
    <row r="68" spans="1:5" ht="30">
      <c r="A68" s="7">
        <v>65</v>
      </c>
      <c r="B68" s="8" t="s">
        <v>153</v>
      </c>
      <c r="C68" s="8" t="s">
        <v>154</v>
      </c>
      <c r="D68" s="8" t="s">
        <v>6</v>
      </c>
      <c r="E68" s="8" t="s">
        <v>137</v>
      </c>
    </row>
    <row r="69" spans="1:5" ht="15">
      <c r="A69" s="7">
        <v>66</v>
      </c>
      <c r="B69" s="8" t="s">
        <v>155</v>
      </c>
      <c r="C69" s="8" t="s">
        <v>156</v>
      </c>
      <c r="D69" s="8" t="s">
        <v>6</v>
      </c>
      <c r="E69" s="8" t="s">
        <v>157</v>
      </c>
    </row>
    <row r="70" spans="1:5" ht="15">
      <c r="A70" s="7">
        <v>67</v>
      </c>
      <c r="B70" s="8" t="s">
        <v>158</v>
      </c>
      <c r="C70" s="8" t="s">
        <v>159</v>
      </c>
      <c r="D70" s="8" t="s">
        <v>6</v>
      </c>
      <c r="E70" s="8" t="s">
        <v>7</v>
      </c>
    </row>
    <row r="71" spans="1:5" ht="30">
      <c r="A71" s="7">
        <v>68</v>
      </c>
      <c r="B71" s="8" t="s">
        <v>160</v>
      </c>
      <c r="C71" s="8" t="s">
        <v>161</v>
      </c>
      <c r="D71" s="8" t="s">
        <v>6</v>
      </c>
      <c r="E71" s="8" t="s">
        <v>162</v>
      </c>
    </row>
    <row r="72" spans="1:5" ht="30">
      <c r="A72" s="7">
        <v>69</v>
      </c>
      <c r="B72" s="8" t="s">
        <v>163</v>
      </c>
      <c r="C72" s="8" t="s">
        <v>164</v>
      </c>
      <c r="D72" s="8" t="s">
        <v>6</v>
      </c>
      <c r="E72" s="8" t="s">
        <v>162</v>
      </c>
    </row>
    <row r="73" spans="1:5" ht="30">
      <c r="A73" s="7">
        <v>70</v>
      </c>
      <c r="B73" s="8" t="s">
        <v>165</v>
      </c>
      <c r="C73" s="8" t="s">
        <v>166</v>
      </c>
      <c r="D73" s="8" t="s">
        <v>6</v>
      </c>
      <c r="E73" s="8" t="s">
        <v>162</v>
      </c>
    </row>
    <row r="74" spans="1:5" ht="30">
      <c r="A74" s="7">
        <v>71</v>
      </c>
      <c r="B74" s="8" t="s">
        <v>167</v>
      </c>
      <c r="C74" s="8" t="s">
        <v>168</v>
      </c>
      <c r="D74" s="8" t="s">
        <v>6</v>
      </c>
      <c r="E74" s="8" t="s">
        <v>162</v>
      </c>
    </row>
    <row r="75" spans="1:5" ht="30">
      <c r="A75" s="7">
        <v>72</v>
      </c>
      <c r="B75" s="8" t="s">
        <v>169</v>
      </c>
      <c r="C75" s="8" t="s">
        <v>170</v>
      </c>
      <c r="D75" s="8" t="s">
        <v>6</v>
      </c>
      <c r="E75" s="8" t="s">
        <v>171</v>
      </c>
    </row>
    <row r="76" spans="1:5" ht="30">
      <c r="A76" s="7">
        <v>73</v>
      </c>
      <c r="B76" s="8" t="s">
        <v>172</v>
      </c>
      <c r="C76" s="8" t="s">
        <v>173</v>
      </c>
      <c r="D76" s="8" t="s">
        <v>6</v>
      </c>
      <c r="E76" s="8" t="s">
        <v>162</v>
      </c>
    </row>
    <row r="77" spans="1:5" ht="30">
      <c r="A77" s="7">
        <v>74</v>
      </c>
      <c r="B77" s="8" t="s">
        <v>174</v>
      </c>
      <c r="C77" s="8" t="s">
        <v>175</v>
      </c>
      <c r="D77" s="8" t="s">
        <v>6</v>
      </c>
      <c r="E77" s="8" t="s">
        <v>162</v>
      </c>
    </row>
    <row r="78" spans="1:5" ht="15">
      <c r="A78" s="7">
        <v>75</v>
      </c>
      <c r="B78" s="8" t="s">
        <v>176</v>
      </c>
      <c r="C78" s="8" t="s">
        <v>177</v>
      </c>
      <c r="D78" s="8" t="s">
        <v>6</v>
      </c>
      <c r="E78" s="8" t="s">
        <v>178</v>
      </c>
    </row>
    <row r="79" spans="1:5" ht="15">
      <c r="A79" s="7">
        <v>76</v>
      </c>
      <c r="B79" s="8" t="s">
        <v>179</v>
      </c>
      <c r="C79" s="8" t="s">
        <v>180</v>
      </c>
      <c r="D79" s="8" t="s">
        <v>6</v>
      </c>
      <c r="E79" s="8" t="s">
        <v>178</v>
      </c>
    </row>
    <row r="80" spans="1:5" ht="30">
      <c r="A80" s="7">
        <v>77</v>
      </c>
      <c r="B80" s="8" t="s">
        <v>181</v>
      </c>
      <c r="C80" s="8" t="s">
        <v>182</v>
      </c>
      <c r="D80" s="8" t="s">
        <v>6</v>
      </c>
      <c r="E80" s="8" t="s">
        <v>183</v>
      </c>
    </row>
    <row r="81" spans="1:5" ht="15">
      <c r="A81" s="7">
        <v>78</v>
      </c>
      <c r="B81" s="8" t="s">
        <v>184</v>
      </c>
      <c r="C81" s="8" t="s">
        <v>185</v>
      </c>
      <c r="D81" s="8" t="s">
        <v>6</v>
      </c>
      <c r="E81" s="8" t="s">
        <v>186</v>
      </c>
    </row>
    <row r="82" spans="1:5" ht="15">
      <c r="A82" s="7">
        <v>79</v>
      </c>
      <c r="B82" s="8" t="s">
        <v>187</v>
      </c>
      <c r="C82" s="8" t="s">
        <v>188</v>
      </c>
      <c r="D82" s="8" t="s">
        <v>32</v>
      </c>
      <c r="E82" s="8" t="s">
        <v>189</v>
      </c>
    </row>
    <row r="83" spans="1:5" ht="15">
      <c r="A83" s="7">
        <v>80</v>
      </c>
      <c r="B83" s="8" t="s">
        <v>190</v>
      </c>
      <c r="C83" s="8" t="s">
        <v>191</v>
      </c>
      <c r="D83" s="8" t="s">
        <v>32</v>
      </c>
      <c r="E83" s="8" t="s">
        <v>192</v>
      </c>
    </row>
    <row r="84" spans="1:5" ht="15">
      <c r="A84" s="7">
        <v>81</v>
      </c>
      <c r="B84" s="8" t="s">
        <v>193</v>
      </c>
      <c r="C84" s="8" t="s">
        <v>194</v>
      </c>
      <c r="D84" s="8" t="s">
        <v>32</v>
      </c>
      <c r="E84" s="8" t="s">
        <v>195</v>
      </c>
    </row>
    <row r="85" spans="1:5" ht="30">
      <c r="A85" s="7">
        <v>82</v>
      </c>
      <c r="B85" s="8" t="s">
        <v>196</v>
      </c>
      <c r="C85" s="8" t="s">
        <v>197</v>
      </c>
      <c r="D85" s="8" t="s">
        <v>6</v>
      </c>
      <c r="E85" s="8" t="s">
        <v>198</v>
      </c>
    </row>
    <row r="86" spans="1:5" ht="15">
      <c r="A86" s="7">
        <v>83</v>
      </c>
      <c r="B86" s="8" t="s">
        <v>199</v>
      </c>
      <c r="C86" s="8" t="s">
        <v>200</v>
      </c>
      <c r="D86" s="8" t="s">
        <v>32</v>
      </c>
      <c r="E86" s="8" t="s">
        <v>195</v>
      </c>
    </row>
    <row r="87" spans="1:5" ht="15">
      <c r="A87" s="7">
        <v>84</v>
      </c>
      <c r="B87" s="8" t="s">
        <v>201</v>
      </c>
      <c r="C87" s="8" t="s">
        <v>202</v>
      </c>
      <c r="D87" s="8" t="s">
        <v>32</v>
      </c>
      <c r="E87" s="8" t="s">
        <v>203</v>
      </c>
    </row>
    <row r="88" spans="1:5" ht="15">
      <c r="A88" s="7">
        <v>85</v>
      </c>
      <c r="B88" s="8" t="s">
        <v>204</v>
      </c>
      <c r="C88" s="8" t="s">
        <v>205</v>
      </c>
      <c r="D88" s="8" t="s">
        <v>6</v>
      </c>
      <c r="E88" s="8" t="s">
        <v>206</v>
      </c>
    </row>
    <row r="89" spans="1:5" ht="15">
      <c r="A89" s="7">
        <v>86</v>
      </c>
      <c r="B89" s="8" t="s">
        <v>207</v>
      </c>
      <c r="C89" s="8" t="s">
        <v>208</v>
      </c>
      <c r="D89" s="8" t="s">
        <v>32</v>
      </c>
      <c r="E89" s="8" t="s">
        <v>203</v>
      </c>
    </row>
    <row r="90" spans="1:5" ht="15">
      <c r="A90" s="7">
        <v>87</v>
      </c>
      <c r="B90" s="8" t="s">
        <v>209</v>
      </c>
      <c r="C90" s="8" t="s">
        <v>210</v>
      </c>
      <c r="D90" s="8" t="s">
        <v>6</v>
      </c>
      <c r="E90" s="8" t="s">
        <v>206</v>
      </c>
    </row>
    <row r="91" spans="1:5" ht="15">
      <c r="A91" s="7">
        <v>88</v>
      </c>
      <c r="B91" s="8" t="s">
        <v>211</v>
      </c>
      <c r="C91" s="8" t="s">
        <v>212</v>
      </c>
      <c r="D91" s="8" t="s">
        <v>32</v>
      </c>
      <c r="E91" s="8" t="s">
        <v>203</v>
      </c>
    </row>
    <row r="92" spans="1:5" ht="15">
      <c r="A92" s="7">
        <v>89</v>
      </c>
      <c r="B92" s="8" t="s">
        <v>213</v>
      </c>
      <c r="C92" s="8" t="s">
        <v>214</v>
      </c>
      <c r="D92" s="8" t="s">
        <v>32</v>
      </c>
      <c r="E92" s="8" t="s">
        <v>203</v>
      </c>
    </row>
    <row r="93" spans="1:5" ht="15">
      <c r="A93" s="7">
        <v>90</v>
      </c>
      <c r="B93" s="8" t="s">
        <v>215</v>
      </c>
      <c r="C93" s="8" t="s">
        <v>216</v>
      </c>
      <c r="D93" s="8" t="s">
        <v>32</v>
      </c>
      <c r="E93" s="8" t="s">
        <v>33</v>
      </c>
    </row>
    <row r="94" spans="1:5" ht="15">
      <c r="A94" s="7">
        <v>91</v>
      </c>
      <c r="B94" s="8" t="s">
        <v>217</v>
      </c>
      <c r="C94" s="8" t="s">
        <v>218</v>
      </c>
      <c r="D94" s="8" t="s">
        <v>32</v>
      </c>
      <c r="E94" s="8" t="s">
        <v>33</v>
      </c>
    </row>
    <row r="95" spans="1:5" ht="15">
      <c r="A95" s="7">
        <v>92</v>
      </c>
      <c r="B95" s="8" t="s">
        <v>219</v>
      </c>
      <c r="C95" s="8" t="s">
        <v>220</v>
      </c>
      <c r="D95" s="8" t="s">
        <v>6</v>
      </c>
      <c r="E95" s="8" t="s">
        <v>7</v>
      </c>
    </row>
    <row r="96" spans="1:5" ht="15">
      <c r="A96" s="7">
        <v>93</v>
      </c>
      <c r="B96" s="8" t="s">
        <v>221</v>
      </c>
      <c r="C96" s="8" t="s">
        <v>222</v>
      </c>
      <c r="D96" s="8" t="s">
        <v>6</v>
      </c>
      <c r="E96" s="8" t="s">
        <v>7</v>
      </c>
    </row>
    <row r="97" spans="1:5" ht="15">
      <c r="A97" s="7">
        <v>94</v>
      </c>
      <c r="B97" s="8" t="s">
        <v>223</v>
      </c>
      <c r="C97" s="8" t="s">
        <v>224</v>
      </c>
      <c r="D97" s="8" t="s">
        <v>6</v>
      </c>
      <c r="E97" s="8" t="s">
        <v>7</v>
      </c>
    </row>
    <row r="98" spans="1:5" ht="15">
      <c r="A98" s="7">
        <v>95</v>
      </c>
      <c r="B98" s="8" t="s">
        <v>225</v>
      </c>
      <c r="C98" s="8" t="s">
        <v>226</v>
      </c>
      <c r="D98" s="8" t="s">
        <v>6</v>
      </c>
      <c r="E98" s="8" t="s">
        <v>7</v>
      </c>
    </row>
    <row r="99" spans="1:5" ht="15">
      <c r="A99" s="7">
        <v>96</v>
      </c>
      <c r="B99" s="8" t="s">
        <v>227</v>
      </c>
      <c r="C99" s="8" t="s">
        <v>228</v>
      </c>
      <c r="D99" s="8" t="s">
        <v>32</v>
      </c>
      <c r="E99" s="8" t="s">
        <v>33</v>
      </c>
    </row>
    <row r="100" spans="1:5" ht="45">
      <c r="A100" s="7">
        <v>97</v>
      </c>
      <c r="B100" s="8" t="s">
        <v>229</v>
      </c>
      <c r="C100" s="8" t="s">
        <v>230</v>
      </c>
      <c r="D100" s="8" t="s">
        <v>6</v>
      </c>
      <c r="E100" s="8" t="s">
        <v>7</v>
      </c>
    </row>
    <row r="101" spans="1:5" ht="30">
      <c r="A101" s="7">
        <v>98</v>
      </c>
      <c r="B101" s="8" t="s">
        <v>231</v>
      </c>
      <c r="C101" s="8" t="s">
        <v>232</v>
      </c>
      <c r="D101" s="8" t="s">
        <v>6</v>
      </c>
      <c r="E101" s="8" t="s">
        <v>233</v>
      </c>
    </row>
    <row r="102" spans="1:5" ht="45">
      <c r="A102" s="7">
        <v>99</v>
      </c>
      <c r="B102" s="8" t="s">
        <v>234</v>
      </c>
      <c r="C102" s="8" t="s">
        <v>235</v>
      </c>
      <c r="D102" s="8" t="s">
        <v>6</v>
      </c>
      <c r="E102" s="8" t="s">
        <v>7</v>
      </c>
    </row>
    <row r="103" spans="1:5" ht="45">
      <c r="A103" s="7">
        <v>100</v>
      </c>
      <c r="B103" s="8" t="s">
        <v>236</v>
      </c>
      <c r="C103" s="8" t="s">
        <v>237</v>
      </c>
      <c r="D103" s="8" t="s">
        <v>6</v>
      </c>
      <c r="E103" s="8" t="s">
        <v>7</v>
      </c>
    </row>
    <row r="104" spans="1:5" ht="15">
      <c r="A104" s="7">
        <v>101</v>
      </c>
      <c r="B104" s="8" t="s">
        <v>238</v>
      </c>
      <c r="C104" s="8" t="s">
        <v>239</v>
      </c>
      <c r="D104" s="8" t="s">
        <v>6</v>
      </c>
      <c r="E104" s="8" t="s">
        <v>7</v>
      </c>
    </row>
    <row r="105" spans="1:5" ht="30">
      <c r="A105" s="7">
        <v>102</v>
      </c>
      <c r="B105" s="8" t="s">
        <v>240</v>
      </c>
      <c r="C105" s="8" t="s">
        <v>241</v>
      </c>
      <c r="D105" s="8" t="s">
        <v>6</v>
      </c>
      <c r="E105" s="8" t="s">
        <v>7</v>
      </c>
    </row>
    <row r="106" spans="1:5" ht="15">
      <c r="A106" s="7">
        <v>103</v>
      </c>
      <c r="B106" s="8" t="s">
        <v>242</v>
      </c>
      <c r="C106" s="8" t="s">
        <v>243</v>
      </c>
      <c r="D106" s="8" t="s">
        <v>6</v>
      </c>
      <c r="E106" s="8" t="s">
        <v>7</v>
      </c>
    </row>
    <row r="107" spans="1:5" ht="30">
      <c r="A107" s="7">
        <v>104</v>
      </c>
      <c r="B107" s="8" t="s">
        <v>244</v>
      </c>
      <c r="C107" s="8" t="s">
        <v>245</v>
      </c>
      <c r="D107" s="8" t="s">
        <v>6</v>
      </c>
      <c r="E107" s="8" t="s">
        <v>246</v>
      </c>
    </row>
    <row r="108" spans="1:5" ht="15">
      <c r="A108" s="7">
        <v>105</v>
      </c>
      <c r="B108" s="8" t="s">
        <v>247</v>
      </c>
      <c r="C108" s="8" t="s">
        <v>248</v>
      </c>
      <c r="D108" s="8" t="s">
        <v>32</v>
      </c>
      <c r="E108" s="8" t="s">
        <v>33</v>
      </c>
    </row>
    <row r="109" spans="1:5" ht="30">
      <c r="A109" s="7">
        <v>106</v>
      </c>
      <c r="B109" s="8" t="s">
        <v>249</v>
      </c>
      <c r="C109" s="8" t="s">
        <v>250</v>
      </c>
      <c r="D109" s="8" t="s">
        <v>6</v>
      </c>
      <c r="E109" s="8" t="s">
        <v>251</v>
      </c>
    </row>
    <row r="110" spans="1:5" ht="30">
      <c r="A110" s="7">
        <v>107</v>
      </c>
      <c r="B110" s="8" t="s">
        <v>252</v>
      </c>
      <c r="C110" s="8" t="s">
        <v>253</v>
      </c>
      <c r="D110" s="8" t="s">
        <v>6</v>
      </c>
      <c r="E110" s="8" t="s">
        <v>7</v>
      </c>
    </row>
    <row r="111" spans="1:5" ht="30">
      <c r="A111" s="7">
        <v>108</v>
      </c>
      <c r="B111" s="8" t="s">
        <v>249</v>
      </c>
      <c r="C111" s="8" t="s">
        <v>250</v>
      </c>
      <c r="D111" s="8" t="s">
        <v>6</v>
      </c>
      <c r="E111" s="8" t="s">
        <v>7</v>
      </c>
    </row>
    <row r="112" spans="1:5" ht="15">
      <c r="A112" s="7">
        <v>109</v>
      </c>
      <c r="B112" s="8" t="s">
        <v>255</v>
      </c>
      <c r="C112" s="8" t="s">
        <v>256</v>
      </c>
      <c r="D112" s="8" t="s">
        <v>6</v>
      </c>
      <c r="E112" s="8" t="s">
        <v>257</v>
      </c>
    </row>
    <row r="113" spans="1:5" ht="15">
      <c r="A113" s="7">
        <v>110</v>
      </c>
      <c r="B113" s="8" t="s">
        <v>258</v>
      </c>
      <c r="C113" s="8" t="s">
        <v>259</v>
      </c>
      <c r="D113" s="8" t="s">
        <v>6</v>
      </c>
      <c r="E113" s="8" t="s">
        <v>122</v>
      </c>
    </row>
    <row r="114" spans="1:5" ht="30">
      <c r="A114" s="7">
        <v>111</v>
      </c>
      <c r="B114" s="8" t="s">
        <v>260</v>
      </c>
      <c r="C114" s="8" t="s">
        <v>254</v>
      </c>
      <c r="D114" s="8" t="s">
        <v>6</v>
      </c>
      <c r="E114" s="8"/>
    </row>
    <row r="115" spans="1:5" ht="45">
      <c r="A115" s="7">
        <v>112</v>
      </c>
      <c r="B115" s="8" t="s">
        <v>261</v>
      </c>
      <c r="C115" s="8" t="s">
        <v>262</v>
      </c>
      <c r="D115" s="8" t="s">
        <v>6</v>
      </c>
      <c r="E115" s="8" t="s">
        <v>7</v>
      </c>
    </row>
    <row r="116" spans="1:5" ht="30">
      <c r="A116" s="7">
        <v>113</v>
      </c>
      <c r="B116" s="8" t="s">
        <v>263</v>
      </c>
      <c r="C116" s="8" t="s">
        <v>264</v>
      </c>
      <c r="D116" s="8" t="s">
        <v>32</v>
      </c>
      <c r="E116" s="8" t="s">
        <v>33</v>
      </c>
    </row>
    <row r="117" spans="1:5" ht="15">
      <c r="A117" s="7">
        <v>114</v>
      </c>
      <c r="B117" s="8" t="s">
        <v>265</v>
      </c>
      <c r="C117" s="8" t="s">
        <v>266</v>
      </c>
      <c r="D117" s="8" t="s">
        <v>6</v>
      </c>
      <c r="E117" s="8" t="s">
        <v>7</v>
      </c>
    </row>
    <row r="118" spans="1:5" ht="30">
      <c r="A118" s="7">
        <v>115</v>
      </c>
      <c r="B118" s="8" t="s">
        <v>267</v>
      </c>
      <c r="C118" s="8" t="s">
        <v>268</v>
      </c>
      <c r="D118" s="8" t="s">
        <v>32</v>
      </c>
      <c r="E118" s="8" t="s">
        <v>33</v>
      </c>
    </row>
    <row r="119" spans="1:5" ht="15">
      <c r="A119" s="7">
        <v>116</v>
      </c>
      <c r="B119" s="8" t="s">
        <v>269</v>
      </c>
      <c r="C119" s="8" t="s">
        <v>270</v>
      </c>
      <c r="D119" s="8" t="s">
        <v>6</v>
      </c>
      <c r="E119" s="8" t="s">
        <v>7</v>
      </c>
    </row>
    <row r="120" spans="1:5" ht="15">
      <c r="A120" s="7">
        <v>117</v>
      </c>
      <c r="B120" s="8" t="s">
        <v>271</v>
      </c>
      <c r="C120" s="8" t="s">
        <v>272</v>
      </c>
      <c r="D120" s="8" t="s">
        <v>36</v>
      </c>
      <c r="E120" s="8" t="s">
        <v>37</v>
      </c>
    </row>
    <row r="121" spans="1:5" ht="15">
      <c r="A121" s="7">
        <v>118</v>
      </c>
      <c r="B121" s="8" t="s">
        <v>273</v>
      </c>
      <c r="C121" s="8" t="s">
        <v>274</v>
      </c>
      <c r="D121" s="8" t="s">
        <v>36</v>
      </c>
      <c r="E121" s="8" t="s">
        <v>37</v>
      </c>
    </row>
    <row r="122" spans="1:5" ht="15">
      <c r="A122" s="7">
        <v>119</v>
      </c>
      <c r="B122" s="8" t="s">
        <v>275</v>
      </c>
      <c r="C122" s="8" t="s">
        <v>276</v>
      </c>
      <c r="D122" s="8" t="s">
        <v>32</v>
      </c>
      <c r="E122" s="8" t="s">
        <v>33</v>
      </c>
    </row>
    <row r="123" spans="1:5" ht="30">
      <c r="A123" s="7">
        <v>120</v>
      </c>
      <c r="B123" s="8" t="s">
        <v>277</v>
      </c>
      <c r="C123" s="8" t="s">
        <v>278</v>
      </c>
      <c r="D123" s="8" t="s">
        <v>32</v>
      </c>
      <c r="E123" s="8" t="s">
        <v>279</v>
      </c>
    </row>
    <row r="124" spans="1:5" ht="30">
      <c r="A124" s="7">
        <v>121</v>
      </c>
      <c r="B124" s="8" t="s">
        <v>280</v>
      </c>
      <c r="C124" s="8" t="s">
        <v>281</v>
      </c>
      <c r="D124" s="8" t="s">
        <v>6</v>
      </c>
      <c r="E124" s="8" t="s">
        <v>7</v>
      </c>
    </row>
    <row r="125" spans="1:5" ht="15">
      <c r="A125" s="7">
        <v>122</v>
      </c>
      <c r="B125" s="8" t="s">
        <v>282</v>
      </c>
      <c r="C125" s="8" t="s">
        <v>283</v>
      </c>
      <c r="D125" s="8" t="s">
        <v>6</v>
      </c>
      <c r="E125" s="8" t="s">
        <v>7</v>
      </c>
    </row>
    <row r="126" spans="1:5" ht="30">
      <c r="A126" s="7">
        <v>123</v>
      </c>
      <c r="B126" s="8" t="s">
        <v>284</v>
      </c>
      <c r="C126" s="8" t="s">
        <v>285</v>
      </c>
      <c r="D126" s="8" t="s">
        <v>36</v>
      </c>
      <c r="E126" s="8" t="s">
        <v>37</v>
      </c>
    </row>
    <row r="127" spans="1:5" ht="60">
      <c r="A127" s="7">
        <v>124</v>
      </c>
      <c r="B127" s="8" t="s">
        <v>286</v>
      </c>
      <c r="C127" s="8" t="s">
        <v>287</v>
      </c>
      <c r="D127" s="8" t="s">
        <v>36</v>
      </c>
      <c r="E127" s="8" t="s">
        <v>37</v>
      </c>
    </row>
    <row r="128" spans="1:5" ht="30">
      <c r="A128" s="7">
        <v>125</v>
      </c>
      <c r="B128" s="8" t="s">
        <v>288</v>
      </c>
      <c r="C128" s="8" t="s">
        <v>289</v>
      </c>
      <c r="D128" s="8" t="s">
        <v>36</v>
      </c>
      <c r="E128" s="8" t="s">
        <v>37</v>
      </c>
    </row>
    <row r="129" spans="1:5" ht="30">
      <c r="A129" s="7">
        <v>126</v>
      </c>
      <c r="B129" s="8" t="s">
        <v>290</v>
      </c>
      <c r="C129" s="8" t="s">
        <v>291</v>
      </c>
      <c r="D129" s="8" t="s">
        <v>36</v>
      </c>
      <c r="E129" s="8" t="s">
        <v>37</v>
      </c>
    </row>
    <row r="130" spans="1:5" ht="30">
      <c r="A130" s="7">
        <v>127</v>
      </c>
      <c r="B130" s="8" t="s">
        <v>292</v>
      </c>
      <c r="C130" s="8" t="s">
        <v>293</v>
      </c>
      <c r="D130" s="8" t="s">
        <v>36</v>
      </c>
      <c r="E130" s="8" t="s">
        <v>37</v>
      </c>
    </row>
    <row r="131" spans="1:5" ht="30">
      <c r="A131" s="7">
        <v>128</v>
      </c>
      <c r="B131" s="8" t="s">
        <v>294</v>
      </c>
      <c r="C131" s="8" t="s">
        <v>295</v>
      </c>
      <c r="D131" s="8" t="s">
        <v>36</v>
      </c>
      <c r="E131" s="8" t="s">
        <v>37</v>
      </c>
    </row>
    <row r="132" spans="1:5" ht="15">
      <c r="A132" s="7">
        <v>129</v>
      </c>
      <c r="B132" s="8" t="s">
        <v>296</v>
      </c>
      <c r="C132" s="8" t="s">
        <v>297</v>
      </c>
      <c r="D132" s="8" t="s">
        <v>36</v>
      </c>
      <c r="E132" s="8" t="s">
        <v>37</v>
      </c>
    </row>
    <row r="133" spans="1:5" ht="30">
      <c r="A133" s="7">
        <v>130</v>
      </c>
      <c r="B133" s="8" t="s">
        <v>298</v>
      </c>
      <c r="C133" s="8" t="s">
        <v>299</v>
      </c>
      <c r="D133" s="8" t="s">
        <v>36</v>
      </c>
      <c r="E133" s="8" t="s">
        <v>37</v>
      </c>
    </row>
    <row r="134" spans="1:5" ht="30">
      <c r="A134" s="7">
        <v>131</v>
      </c>
      <c r="B134" s="8" t="s">
        <v>300</v>
      </c>
      <c r="C134" s="8" t="s">
        <v>301</v>
      </c>
      <c r="D134" s="8" t="s">
        <v>36</v>
      </c>
      <c r="E134" s="8" t="s">
        <v>37</v>
      </c>
    </row>
    <row r="135" spans="1:5" ht="30">
      <c r="A135" s="7">
        <v>132</v>
      </c>
      <c r="B135" s="8" t="s">
        <v>302</v>
      </c>
      <c r="C135" s="8" t="s">
        <v>303</v>
      </c>
      <c r="D135" s="8" t="s">
        <v>36</v>
      </c>
      <c r="E135" s="8" t="s">
        <v>37</v>
      </c>
    </row>
    <row r="136" spans="1:5" ht="30">
      <c r="A136" s="7">
        <v>133</v>
      </c>
      <c r="B136" s="8" t="s">
        <v>304</v>
      </c>
      <c r="C136" s="8" t="s">
        <v>305</v>
      </c>
      <c r="D136" s="8" t="s">
        <v>36</v>
      </c>
      <c r="E136" s="8" t="s">
        <v>37</v>
      </c>
    </row>
    <row r="137" spans="1:5" ht="30">
      <c r="A137" s="7">
        <v>134</v>
      </c>
      <c r="B137" s="8" t="s">
        <v>306</v>
      </c>
      <c r="C137" s="8" t="s">
        <v>307</v>
      </c>
      <c r="D137" s="8" t="s">
        <v>36</v>
      </c>
      <c r="E137" s="8" t="s">
        <v>37</v>
      </c>
    </row>
    <row r="138" spans="1:5" ht="30">
      <c r="A138" s="7">
        <v>135</v>
      </c>
      <c r="B138" s="8" t="s">
        <v>308</v>
      </c>
      <c r="C138" s="8" t="s">
        <v>309</v>
      </c>
      <c r="D138" s="8" t="s">
        <v>36</v>
      </c>
      <c r="E138" s="8" t="s">
        <v>37</v>
      </c>
    </row>
    <row r="139" spans="1:5" ht="30">
      <c r="A139" s="7">
        <v>136</v>
      </c>
      <c r="B139" s="8" t="s">
        <v>310</v>
      </c>
      <c r="C139" s="8" t="s">
        <v>311</v>
      </c>
      <c r="D139" s="8" t="s">
        <v>36</v>
      </c>
      <c r="E139" s="8" t="s">
        <v>37</v>
      </c>
    </row>
    <row r="140" spans="1:5" ht="30">
      <c r="A140" s="7">
        <v>137</v>
      </c>
      <c r="B140" s="8" t="s">
        <v>312</v>
      </c>
      <c r="C140" s="8" t="s">
        <v>313</v>
      </c>
      <c r="D140" s="8" t="s">
        <v>36</v>
      </c>
      <c r="E140" s="8" t="s">
        <v>37</v>
      </c>
    </row>
    <row r="141" spans="1:5" ht="30">
      <c r="A141" s="7">
        <v>138</v>
      </c>
      <c r="B141" s="8" t="s">
        <v>314</v>
      </c>
      <c r="C141" s="8" t="s">
        <v>315</v>
      </c>
      <c r="D141" s="8" t="s">
        <v>36</v>
      </c>
      <c r="E141" s="8" t="s">
        <v>37</v>
      </c>
    </row>
    <row r="142" spans="1:5" ht="15">
      <c r="A142" s="7">
        <v>139</v>
      </c>
      <c r="B142" s="8" t="s">
        <v>316</v>
      </c>
      <c r="C142" s="8" t="s">
        <v>317</v>
      </c>
      <c r="D142" s="8" t="s">
        <v>6</v>
      </c>
      <c r="E142" s="8" t="s">
        <v>7</v>
      </c>
    </row>
    <row r="143" spans="1:5" ht="30">
      <c r="A143" s="7">
        <v>140</v>
      </c>
      <c r="B143" s="8" t="s">
        <v>318</v>
      </c>
      <c r="C143" s="8" t="s">
        <v>319</v>
      </c>
      <c r="D143" s="8" t="s">
        <v>6</v>
      </c>
      <c r="E143" s="8" t="s">
        <v>7</v>
      </c>
    </row>
    <row r="144" spans="1:5" ht="30">
      <c r="A144" s="7">
        <v>141</v>
      </c>
      <c r="B144" s="8" t="s">
        <v>320</v>
      </c>
      <c r="C144" s="8" t="s">
        <v>321</v>
      </c>
      <c r="D144" s="8" t="s">
        <v>6</v>
      </c>
      <c r="E144" s="8" t="s">
        <v>7</v>
      </c>
    </row>
    <row r="145" spans="1:5" ht="45">
      <c r="A145" s="7">
        <v>142</v>
      </c>
      <c r="B145" s="8" t="s">
        <v>322</v>
      </c>
      <c r="C145" s="8" t="s">
        <v>323</v>
      </c>
      <c r="D145" s="8" t="s">
        <v>6</v>
      </c>
      <c r="E145" s="8" t="s">
        <v>324</v>
      </c>
    </row>
    <row r="146" spans="1:5" ht="15">
      <c r="A146" s="7">
        <v>143</v>
      </c>
      <c r="B146" s="8" t="s">
        <v>325</v>
      </c>
      <c r="C146" s="8" t="s">
        <v>326</v>
      </c>
      <c r="D146" s="8" t="s">
        <v>6</v>
      </c>
      <c r="E146" s="8" t="s">
        <v>7</v>
      </c>
    </row>
    <row r="147" spans="1:5" ht="15">
      <c r="A147" s="7">
        <v>144</v>
      </c>
      <c r="B147" s="8" t="s">
        <v>327</v>
      </c>
      <c r="C147" s="8" t="s">
        <v>328</v>
      </c>
      <c r="D147" s="8" t="s">
        <v>32</v>
      </c>
      <c r="E147" s="8" t="s">
        <v>33</v>
      </c>
    </row>
    <row r="148" spans="1:5" ht="15">
      <c r="A148" s="7">
        <v>145</v>
      </c>
      <c r="B148" s="8" t="s">
        <v>329</v>
      </c>
      <c r="C148" s="8" t="s">
        <v>330</v>
      </c>
      <c r="D148" s="8" t="s">
        <v>32</v>
      </c>
      <c r="E148" s="8" t="s">
        <v>33</v>
      </c>
    </row>
    <row r="149" spans="1:5" ht="15">
      <c r="A149" s="7">
        <v>146</v>
      </c>
      <c r="B149" s="8" t="s">
        <v>331</v>
      </c>
      <c r="C149" s="8" t="s">
        <v>332</v>
      </c>
      <c r="D149" s="8" t="s">
        <v>32</v>
      </c>
      <c r="E149" s="8" t="s">
        <v>33</v>
      </c>
    </row>
    <row r="150" spans="1:5" ht="15">
      <c r="A150" s="7">
        <v>147</v>
      </c>
      <c r="B150" s="8" t="s">
        <v>333</v>
      </c>
      <c r="C150" s="8" t="s">
        <v>334</v>
      </c>
      <c r="D150" s="8" t="s">
        <v>32</v>
      </c>
      <c r="E150" s="8" t="s">
        <v>33</v>
      </c>
    </row>
    <row r="151" spans="1:5" ht="30">
      <c r="A151" s="7">
        <v>148</v>
      </c>
      <c r="B151" s="8" t="s">
        <v>335</v>
      </c>
      <c r="C151" s="8" t="s">
        <v>336</v>
      </c>
      <c r="D151" s="8" t="s">
        <v>32</v>
      </c>
      <c r="E151" s="8" t="s">
        <v>33</v>
      </c>
    </row>
    <row r="152" spans="1:5" ht="30">
      <c r="A152" s="7">
        <v>149</v>
      </c>
      <c r="B152" s="8" t="s">
        <v>337</v>
      </c>
      <c r="C152" s="8" t="s">
        <v>338</v>
      </c>
      <c r="D152" s="8" t="s">
        <v>32</v>
      </c>
      <c r="E152" s="8" t="s">
        <v>33</v>
      </c>
    </row>
    <row r="153" spans="1:5" ht="30">
      <c r="A153" s="7">
        <v>150</v>
      </c>
      <c r="B153" s="8" t="s">
        <v>339</v>
      </c>
      <c r="C153" s="8" t="s">
        <v>340</v>
      </c>
      <c r="D153" s="8" t="s">
        <v>32</v>
      </c>
      <c r="E153" s="8" t="s">
        <v>33</v>
      </c>
    </row>
    <row r="154" spans="1:5" ht="30">
      <c r="A154" s="7">
        <v>151</v>
      </c>
      <c r="B154" s="8" t="s">
        <v>341</v>
      </c>
      <c r="C154" s="8" t="s">
        <v>342</v>
      </c>
      <c r="D154" s="8" t="s">
        <v>32</v>
      </c>
      <c r="E154" s="8" t="s">
        <v>33</v>
      </c>
    </row>
    <row r="155" spans="1:5" ht="15">
      <c r="A155" s="7">
        <v>152</v>
      </c>
      <c r="B155" s="8" t="s">
        <v>343</v>
      </c>
      <c r="C155" s="8" t="s">
        <v>344</v>
      </c>
      <c r="D155" s="8" t="s">
        <v>36</v>
      </c>
      <c r="E155" s="8" t="s">
        <v>37</v>
      </c>
    </row>
    <row r="156" spans="1:5" ht="15">
      <c r="A156" s="7">
        <v>153</v>
      </c>
      <c r="B156" s="8" t="s">
        <v>345</v>
      </c>
      <c r="C156" s="8" t="s">
        <v>346</v>
      </c>
      <c r="D156" s="8" t="s">
        <v>32</v>
      </c>
      <c r="E156" s="8" t="s">
        <v>33</v>
      </c>
    </row>
    <row r="157" spans="1:5" ht="30">
      <c r="A157" s="7">
        <v>154</v>
      </c>
      <c r="B157" s="8" t="s">
        <v>347</v>
      </c>
      <c r="C157" s="8" t="s">
        <v>348</v>
      </c>
      <c r="D157" s="8" t="s">
        <v>32</v>
      </c>
      <c r="E157" s="8" t="s">
        <v>33</v>
      </c>
    </row>
    <row r="158" spans="1:5" ht="30">
      <c r="A158" s="7">
        <v>155</v>
      </c>
      <c r="B158" s="8" t="s">
        <v>349</v>
      </c>
      <c r="C158" s="8" t="s">
        <v>350</v>
      </c>
      <c r="D158" s="8" t="s">
        <v>32</v>
      </c>
      <c r="E158" s="8" t="s">
        <v>33</v>
      </c>
    </row>
    <row r="159" spans="1:5" ht="15">
      <c r="A159" s="7">
        <v>156</v>
      </c>
      <c r="B159" s="8" t="s">
        <v>351</v>
      </c>
      <c r="C159" s="8" t="s">
        <v>352</v>
      </c>
      <c r="D159" s="8" t="s">
        <v>32</v>
      </c>
      <c r="E159" s="8" t="s">
        <v>33</v>
      </c>
    </row>
    <row r="160" spans="1:5" ht="45">
      <c r="A160" s="7">
        <v>157</v>
      </c>
      <c r="B160" s="8" t="s">
        <v>353</v>
      </c>
      <c r="C160" s="8" t="s">
        <v>354</v>
      </c>
      <c r="D160" s="8" t="s">
        <v>32</v>
      </c>
      <c r="E160" s="8" t="s">
        <v>33</v>
      </c>
    </row>
    <row r="161" spans="1:5" ht="30">
      <c r="A161" s="7">
        <v>158</v>
      </c>
      <c r="B161" s="8" t="s">
        <v>355</v>
      </c>
      <c r="C161" s="8" t="s">
        <v>356</v>
      </c>
      <c r="D161" s="8" t="s">
        <v>32</v>
      </c>
      <c r="E161" s="8" t="s">
        <v>33</v>
      </c>
    </row>
    <row r="162" spans="1:5" ht="45">
      <c r="A162" s="7">
        <v>159</v>
      </c>
      <c r="B162" s="8" t="s">
        <v>357</v>
      </c>
      <c r="C162" s="8" t="s">
        <v>358</v>
      </c>
      <c r="D162" s="8" t="s">
        <v>32</v>
      </c>
      <c r="E162" s="8" t="s">
        <v>33</v>
      </c>
    </row>
    <row r="163" spans="1:5" ht="15">
      <c r="A163" s="7">
        <v>160</v>
      </c>
      <c r="B163" s="8" t="s">
        <v>359</v>
      </c>
      <c r="C163" s="8" t="s">
        <v>360</v>
      </c>
      <c r="D163" s="8" t="s">
        <v>32</v>
      </c>
      <c r="E163" s="8" t="s">
        <v>33</v>
      </c>
    </row>
    <row r="164" spans="1:5" ht="15">
      <c r="A164" s="7">
        <v>161</v>
      </c>
      <c r="B164" s="8" t="s">
        <v>361</v>
      </c>
      <c r="C164" s="8" t="s">
        <v>362</v>
      </c>
      <c r="D164" s="8" t="s">
        <v>32</v>
      </c>
      <c r="E164" s="8" t="s">
        <v>33</v>
      </c>
    </row>
    <row r="165" spans="1:5" ht="15">
      <c r="A165" s="7">
        <v>162</v>
      </c>
      <c r="B165" s="8" t="s">
        <v>363</v>
      </c>
      <c r="C165" s="8" t="s">
        <v>364</v>
      </c>
      <c r="D165" s="8" t="s">
        <v>32</v>
      </c>
      <c r="E165" s="8" t="s">
        <v>33</v>
      </c>
    </row>
    <row r="166" spans="1:5" ht="15">
      <c r="A166" s="7">
        <v>163</v>
      </c>
      <c r="B166" s="8" t="s">
        <v>365</v>
      </c>
      <c r="C166" s="8" t="s">
        <v>366</v>
      </c>
      <c r="D166" s="8" t="s">
        <v>32</v>
      </c>
      <c r="E166" s="8" t="s">
        <v>33</v>
      </c>
    </row>
    <row r="167" spans="1:5" ht="15">
      <c r="A167" s="7">
        <v>164</v>
      </c>
      <c r="B167" s="8" t="s">
        <v>367</v>
      </c>
      <c r="C167" s="8" t="s">
        <v>368</v>
      </c>
      <c r="D167" s="8" t="s">
        <v>32</v>
      </c>
      <c r="E167" s="8" t="s">
        <v>33</v>
      </c>
    </row>
    <row r="168" spans="1:5" ht="15">
      <c r="A168" s="7">
        <v>165</v>
      </c>
      <c r="B168" s="8" t="s">
        <v>369</v>
      </c>
      <c r="C168" s="8" t="s">
        <v>370</v>
      </c>
      <c r="D168" s="8" t="s">
        <v>32</v>
      </c>
      <c r="E168" s="8" t="s">
        <v>33</v>
      </c>
    </row>
    <row r="169" spans="1:5" ht="15">
      <c r="A169" s="7">
        <v>166</v>
      </c>
      <c r="B169" s="8" t="s">
        <v>371</v>
      </c>
      <c r="C169" s="8" t="s">
        <v>372</v>
      </c>
      <c r="D169" s="8" t="s">
        <v>32</v>
      </c>
      <c r="E169" s="8" t="s">
        <v>33</v>
      </c>
    </row>
    <row r="170" spans="1:5" ht="15">
      <c r="A170" s="7">
        <v>167</v>
      </c>
      <c r="B170" s="8" t="s">
        <v>373</v>
      </c>
      <c r="C170" s="8" t="s">
        <v>374</v>
      </c>
      <c r="D170" s="8" t="s">
        <v>32</v>
      </c>
      <c r="E170" s="8" t="s">
        <v>33</v>
      </c>
    </row>
    <row r="171" spans="1:5" ht="15">
      <c r="A171" s="7">
        <v>168</v>
      </c>
      <c r="B171" s="8" t="s">
        <v>375</v>
      </c>
      <c r="C171" s="8" t="s">
        <v>376</v>
      </c>
      <c r="D171" s="8" t="s">
        <v>32</v>
      </c>
      <c r="E171" s="8" t="s">
        <v>33</v>
      </c>
    </row>
    <row r="172" spans="1:5" ht="15">
      <c r="A172" s="7">
        <v>169</v>
      </c>
      <c r="B172" s="8" t="s">
        <v>377</v>
      </c>
      <c r="C172" s="8" t="s">
        <v>378</v>
      </c>
      <c r="D172" s="8" t="s">
        <v>32</v>
      </c>
      <c r="E172" s="8" t="s">
        <v>33</v>
      </c>
    </row>
    <row r="173" spans="1:5" ht="15">
      <c r="A173" s="7">
        <v>170</v>
      </c>
      <c r="B173" s="8" t="s">
        <v>379</v>
      </c>
      <c r="C173" s="8" t="s">
        <v>380</v>
      </c>
      <c r="D173" s="8" t="s">
        <v>32</v>
      </c>
      <c r="E173" s="8" t="s">
        <v>33</v>
      </c>
    </row>
    <row r="174" spans="1:5" ht="15">
      <c r="A174" s="7">
        <v>171</v>
      </c>
      <c r="B174" s="8" t="s">
        <v>381</v>
      </c>
      <c r="C174" s="8" t="s">
        <v>382</v>
      </c>
      <c r="D174" s="8" t="s">
        <v>32</v>
      </c>
      <c r="E174" s="8" t="s">
        <v>33</v>
      </c>
    </row>
    <row r="175" spans="1:5" ht="15">
      <c r="A175" s="7">
        <v>172</v>
      </c>
      <c r="B175" s="8" t="s">
        <v>383</v>
      </c>
      <c r="C175" s="8" t="s">
        <v>384</v>
      </c>
      <c r="D175" s="8" t="s">
        <v>32</v>
      </c>
      <c r="E175" s="8" t="s">
        <v>33</v>
      </c>
    </row>
    <row r="176" spans="1:5" ht="15">
      <c r="A176" s="7">
        <v>173</v>
      </c>
      <c r="B176" s="8" t="s">
        <v>385</v>
      </c>
      <c r="C176" s="8" t="s">
        <v>386</v>
      </c>
      <c r="D176" s="8" t="s">
        <v>32</v>
      </c>
      <c r="E176" s="8" t="s">
        <v>33</v>
      </c>
    </row>
    <row r="182" spans="3:5" ht="15">
      <c r="C182" s="1" t="s">
        <v>387</v>
      </c>
      <c r="D182" s="2" t="s">
        <v>388</v>
      </c>
      <c r="E182" s="3" t="s">
        <v>389</v>
      </c>
    </row>
    <row r="183" spans="3:5">
      <c r="C183" s="11" t="s">
        <v>36</v>
      </c>
      <c r="D183" s="11">
        <v>24</v>
      </c>
      <c r="E183" s="9">
        <f>D183/SUM($D$183:$D$185)</f>
        <v>0.13872832369942195</v>
      </c>
    </row>
    <row r="184" spans="3:5">
      <c r="C184" s="11" t="s">
        <v>32</v>
      </c>
      <c r="D184" s="11">
        <v>63</v>
      </c>
      <c r="E184" s="9">
        <f>D184/SUM($D$183:$D$185)</f>
        <v>0.36416184971098264</v>
      </c>
    </row>
    <row r="185" spans="3:5">
      <c r="C185" s="11" t="s">
        <v>6</v>
      </c>
      <c r="D185" s="11">
        <v>86</v>
      </c>
      <c r="E185" s="9">
        <f>D185/SUM($D$183:$D$185)</f>
        <v>0.49710982658959535</v>
      </c>
    </row>
    <row r="186" spans="3:5" ht="15">
      <c r="C186" s="4" t="s">
        <v>390</v>
      </c>
      <c r="D186" s="4">
        <f>SUM(D183:D185)</f>
        <v>173</v>
      </c>
      <c r="E186" s="10">
        <v>1</v>
      </c>
    </row>
  </sheetData>
  <mergeCells count="1">
    <mergeCell ref="B2:E2"/>
  </mergeCells>
  <conditionalFormatting sqref="D4:D176">
    <cfRule type="expression" dxfId="3" priority="1">
      <formula>D4="Concluído"</formula>
    </cfRule>
    <cfRule type="expression" dxfId="2" priority="2">
      <formula>D4="Em análise"</formula>
    </cfRule>
    <cfRule type="expression" dxfId="1" priority="3">
      <formula>D4="Pendente"</formula>
    </cfRule>
    <cfRule type="expression" dxfId="0" priority="4">
      <formula>D4="Outra situação"</formula>
    </cfRule>
  </conditionalFormatting>
  <dataValidations disablePrompts="1" count="1">
    <dataValidation type="list" sqref="D4:D176" xr:uid="{00000000-0002-0000-0000-000000000000}">
      <formula1>"Concluído,Em análise,Pendente,Outra situação"</formula1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Levantamento SUROD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Luan Castro Lopes</cp:lastModifiedBy>
  <dcterms:modified xsi:type="dcterms:W3CDTF">2026-07-23T14:28:37Z</dcterms:modified>
</cp:coreProperties>
</file>